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125" windowWidth="19440" windowHeight="9855" activeTab="2"/>
  </bookViews>
  <sheets>
    <sheet name="PM" sheetId="1" r:id="rId1"/>
    <sheet name="Thuchoc" sheetId="3" r:id="rId2"/>
    <sheet name="BC-TC" sheetId="4" r:id="rId3"/>
    <sheet name="TrusoĐN-TNH" sheetId="5" r:id="rId4"/>
    <sheet name="Ket Qua Hoc Ky" sheetId="2" state="hidden" r:id="rId5"/>
  </sheets>
  <definedNames>
    <definedName name="_xlnm.Print_Area" localSheetId="2">'BC-TC'!$A$1:$E$622</definedName>
    <definedName name="_xlnm.Print_Area" localSheetId="4">'Ket Qua Hoc Ky'!$A$1:$S$18</definedName>
    <definedName name="_xlnm.Print_Area" localSheetId="0">PM!$A$1:$E$736</definedName>
    <definedName name="_xlnm.Print_Area" localSheetId="1">Thuchoc!$A$1:$E$551</definedName>
    <definedName name="_xlnm.Print_Area" localSheetId="3">'TrusoĐN-TNH'!$A$1:$E$646</definedName>
    <definedName name="_xlnm.Print_Titles" localSheetId="2">'BC-TC'!$9:$9</definedName>
    <definedName name="_xlnm.Print_Titles" localSheetId="0">PM!$9:$9</definedName>
    <definedName name="_xlnm.Print_Titles" localSheetId="1">Thuchoc!$9:$9</definedName>
    <definedName name="_xlnm.Print_Titles" localSheetId="3">'TrusoĐN-TNH'!$9:$9</definedName>
  </definedNames>
  <calcPr calcId="144525"/>
</workbook>
</file>

<file path=xl/calcChain.xml><?xml version="1.0" encoding="utf-8"?>
<calcChain xmlns="http://schemas.openxmlformats.org/spreadsheetml/2006/main">
  <c r="G640" i="5" l="1"/>
  <c r="G641" i="5"/>
  <c r="H61" i="5"/>
  <c r="H59" i="5"/>
  <c r="H55" i="5"/>
  <c r="H54" i="5"/>
  <c r="F263" i="4" l="1"/>
  <c r="F164" i="4"/>
  <c r="F403" i="4"/>
  <c r="F360" i="4"/>
  <c r="F325" i="4"/>
  <c r="F302" i="4"/>
  <c r="F225" i="4"/>
  <c r="F218" i="4"/>
  <c r="E8" i="5"/>
  <c r="H13" i="5"/>
  <c r="F13" i="5"/>
  <c r="G12" i="5"/>
  <c r="D8" i="5"/>
  <c r="C8" i="5"/>
  <c r="E358" i="5"/>
  <c r="E401" i="5"/>
  <c r="E286" i="5"/>
  <c r="E280" i="5"/>
  <c r="E274" i="5"/>
  <c r="E268" i="5"/>
  <c r="E262" i="5"/>
  <c r="E241" i="5"/>
  <c r="E47" i="5"/>
  <c r="E224" i="5"/>
  <c r="E217" i="5"/>
  <c r="E163" i="5"/>
  <c r="E104" i="5"/>
  <c r="E185" i="5"/>
  <c r="J398" i="5"/>
  <c r="G9" i="5" l="1"/>
  <c r="G8" i="5"/>
  <c r="F9" i="5"/>
  <c r="H245" i="5" l="1"/>
  <c r="H168" i="5"/>
  <c r="C274" i="5"/>
  <c r="D602" i="5"/>
  <c r="D586" i="5"/>
  <c r="C586" i="5"/>
  <c r="E585" i="5"/>
  <c r="E586" i="5" s="1"/>
  <c r="C610" i="5" s="1"/>
  <c r="D581" i="5"/>
  <c r="C581" i="5"/>
  <c r="E580" i="5"/>
  <c r="E579" i="5"/>
  <c r="E578" i="5"/>
  <c r="E577" i="5"/>
  <c r="E576" i="5"/>
  <c r="E575" i="5"/>
  <c r="E574" i="5"/>
  <c r="E573" i="5"/>
  <c r="E572" i="5"/>
  <c r="E571" i="5"/>
  <c r="D567" i="5"/>
  <c r="C567" i="5"/>
  <c r="E566" i="5"/>
  <c r="E565" i="5"/>
  <c r="E564" i="5"/>
  <c r="E563" i="5"/>
  <c r="E562" i="5"/>
  <c r="E561" i="5"/>
  <c r="E560" i="5"/>
  <c r="E559" i="5"/>
  <c r="E558" i="5"/>
  <c r="E557" i="5"/>
  <c r="E556" i="5"/>
  <c r="E555" i="5"/>
  <c r="E554" i="5"/>
  <c r="E553" i="5"/>
  <c r="E552" i="5"/>
  <c r="E551" i="5"/>
  <c r="E550" i="5"/>
  <c r="E549" i="5"/>
  <c r="E548" i="5"/>
  <c r="E547" i="5"/>
  <c r="E546" i="5"/>
  <c r="E545" i="5"/>
  <c r="E544" i="5"/>
  <c r="E543" i="5"/>
  <c r="E542" i="5"/>
  <c r="E541" i="5"/>
  <c r="E540" i="5"/>
  <c r="E539" i="5"/>
  <c r="E538" i="5"/>
  <c r="E537" i="5"/>
  <c r="E536" i="5"/>
  <c r="E535" i="5"/>
  <c r="E534" i="5"/>
  <c r="E533" i="5"/>
  <c r="E532" i="5"/>
  <c r="E531" i="5"/>
  <c r="E530" i="5"/>
  <c r="E529" i="5"/>
  <c r="E528" i="5"/>
  <c r="E527" i="5"/>
  <c r="E526" i="5"/>
  <c r="E525" i="5"/>
  <c r="E524" i="5"/>
  <c r="E523" i="5"/>
  <c r="E522" i="5"/>
  <c r="E521" i="5"/>
  <c r="E520" i="5"/>
  <c r="E519" i="5"/>
  <c r="E518" i="5"/>
  <c r="E517" i="5"/>
  <c r="E516" i="5"/>
  <c r="E515" i="5"/>
  <c r="E514" i="5"/>
  <c r="E513" i="5"/>
  <c r="E512" i="5"/>
  <c r="E511" i="5"/>
  <c r="E510" i="5"/>
  <c r="E509" i="5"/>
  <c r="E508" i="5"/>
  <c r="E507" i="5"/>
  <c r="D503" i="5"/>
  <c r="C503" i="5"/>
  <c r="E502" i="5"/>
  <c r="E501" i="5"/>
  <c r="E500" i="5"/>
  <c r="E499" i="5"/>
  <c r="E498" i="5"/>
  <c r="D494" i="5"/>
  <c r="C494" i="5"/>
  <c r="E493" i="5"/>
  <c r="E492" i="5"/>
  <c r="E491" i="5"/>
  <c r="E490" i="5"/>
  <c r="D486" i="5"/>
  <c r="C486" i="5"/>
  <c r="E485" i="5"/>
  <c r="E484" i="5"/>
  <c r="E483" i="5"/>
  <c r="E482" i="5"/>
  <c r="E481" i="5"/>
  <c r="E480" i="5"/>
  <c r="E479" i="5"/>
  <c r="E478" i="5"/>
  <c r="E477" i="5"/>
  <c r="E476" i="5"/>
  <c r="E475" i="5"/>
  <c r="E474" i="5"/>
  <c r="E473" i="5"/>
  <c r="E486" i="5" s="1"/>
  <c r="C605" i="5" s="1"/>
  <c r="D469" i="5"/>
  <c r="C469" i="5"/>
  <c r="E468" i="5"/>
  <c r="E467" i="5"/>
  <c r="E466" i="5"/>
  <c r="E465" i="5"/>
  <c r="E464" i="5"/>
  <c r="E463" i="5"/>
  <c r="E462" i="5"/>
  <c r="E461" i="5"/>
  <c r="E460" i="5"/>
  <c r="E459" i="5"/>
  <c r="E458" i="5"/>
  <c r="E457" i="5"/>
  <c r="E456" i="5"/>
  <c r="E455" i="5"/>
  <c r="E454" i="5"/>
  <c r="E453" i="5"/>
  <c r="E452" i="5"/>
  <c r="E451" i="5"/>
  <c r="E450" i="5"/>
  <c r="E449" i="5"/>
  <c r="E448" i="5"/>
  <c r="E447" i="5"/>
  <c r="E446" i="5"/>
  <c r="E445" i="5"/>
  <c r="E444" i="5"/>
  <c r="E443" i="5"/>
  <c r="E442" i="5"/>
  <c r="E441" i="5"/>
  <c r="E440" i="5"/>
  <c r="E439" i="5"/>
  <c r="E438" i="5"/>
  <c r="E437" i="5"/>
  <c r="E436" i="5"/>
  <c r="E435" i="5"/>
  <c r="E434" i="5"/>
  <c r="E433" i="5"/>
  <c r="E432" i="5"/>
  <c r="E431" i="5"/>
  <c r="E430" i="5"/>
  <c r="E429" i="5"/>
  <c r="E428" i="5"/>
  <c r="E427" i="5"/>
  <c r="E426" i="5"/>
  <c r="E425" i="5"/>
  <c r="E424" i="5"/>
  <c r="E423" i="5"/>
  <c r="E422" i="5"/>
  <c r="E421" i="5"/>
  <c r="E420" i="5"/>
  <c r="E419" i="5"/>
  <c r="E418" i="5"/>
  <c r="E417" i="5"/>
  <c r="E416" i="5"/>
  <c r="E415" i="5"/>
  <c r="E469" i="5" s="1"/>
  <c r="C604" i="5" s="1"/>
  <c r="D411" i="5"/>
  <c r="C411" i="5"/>
  <c r="E410" i="5"/>
  <c r="E411" i="5" s="1"/>
  <c r="C601" i="5" s="1"/>
  <c r="D406" i="5"/>
  <c r="C406" i="5"/>
  <c r="E405" i="5"/>
  <c r="E406" i="5" s="1"/>
  <c r="C600" i="5" s="1"/>
  <c r="D401" i="5"/>
  <c r="C401" i="5"/>
  <c r="E400" i="5"/>
  <c r="E399" i="5"/>
  <c r="E398" i="5"/>
  <c r="E397" i="5"/>
  <c r="E396" i="5"/>
  <c r="E395" i="5"/>
  <c r="E394" i="5"/>
  <c r="E393" i="5"/>
  <c r="E392" i="5"/>
  <c r="E391" i="5"/>
  <c r="E390" i="5"/>
  <c r="E389" i="5"/>
  <c r="E388" i="5"/>
  <c r="E387" i="5"/>
  <c r="E386" i="5"/>
  <c r="E385" i="5"/>
  <c r="E384" i="5"/>
  <c r="E383" i="5"/>
  <c r="E382" i="5"/>
  <c r="E381" i="5"/>
  <c r="E380" i="5"/>
  <c r="E379" i="5"/>
  <c r="E378" i="5"/>
  <c r="E377" i="5"/>
  <c r="E376" i="5"/>
  <c r="E375" i="5"/>
  <c r="E374" i="5"/>
  <c r="E373" i="5"/>
  <c r="E372" i="5"/>
  <c r="E371" i="5"/>
  <c r="E370" i="5"/>
  <c r="E369" i="5"/>
  <c r="E368" i="5"/>
  <c r="E367" i="5"/>
  <c r="E366" i="5"/>
  <c r="E365" i="5"/>
  <c r="E364" i="5"/>
  <c r="E363" i="5"/>
  <c r="E362" i="5"/>
  <c r="D358" i="5"/>
  <c r="C358" i="5"/>
  <c r="E357" i="5"/>
  <c r="E356" i="5"/>
  <c r="E355" i="5"/>
  <c r="E354" i="5"/>
  <c r="E353" i="5"/>
  <c r="E352" i="5"/>
  <c r="E351" i="5"/>
  <c r="E350" i="5"/>
  <c r="E349" i="5"/>
  <c r="E348" i="5"/>
  <c r="E347" i="5"/>
  <c r="E346" i="5"/>
  <c r="E345" i="5"/>
  <c r="E344" i="5"/>
  <c r="E343" i="5"/>
  <c r="E342" i="5"/>
  <c r="E341" i="5"/>
  <c r="E340" i="5"/>
  <c r="E339" i="5"/>
  <c r="E338" i="5"/>
  <c r="E337" i="5"/>
  <c r="E336" i="5"/>
  <c r="E335" i="5"/>
  <c r="E334" i="5"/>
  <c r="E333" i="5"/>
  <c r="E332" i="5"/>
  <c r="E331" i="5"/>
  <c r="E330" i="5"/>
  <c r="E329" i="5"/>
  <c r="E328" i="5"/>
  <c r="E327" i="5"/>
  <c r="D323" i="5"/>
  <c r="C323" i="5"/>
  <c r="E322" i="5"/>
  <c r="E321" i="5"/>
  <c r="E320" i="5"/>
  <c r="E319" i="5"/>
  <c r="E318" i="5"/>
  <c r="E317" i="5"/>
  <c r="E316" i="5"/>
  <c r="E315" i="5"/>
  <c r="E314" i="5"/>
  <c r="E313" i="5"/>
  <c r="E312" i="5"/>
  <c r="E311" i="5"/>
  <c r="E310" i="5"/>
  <c r="E309" i="5"/>
  <c r="E308" i="5"/>
  <c r="E307" i="5"/>
  <c r="E306" i="5"/>
  <c r="E305" i="5"/>
  <c r="E304" i="5"/>
  <c r="D300" i="5"/>
  <c r="C300" i="5"/>
  <c r="E299" i="5"/>
  <c r="E298" i="5"/>
  <c r="E297" i="5"/>
  <c r="E296" i="5"/>
  <c r="D292" i="5"/>
  <c r="C292" i="5"/>
  <c r="E291" i="5"/>
  <c r="E290" i="5"/>
  <c r="D286" i="5"/>
  <c r="C286" i="5"/>
  <c r="E285" i="5"/>
  <c r="E284" i="5"/>
  <c r="D280" i="5"/>
  <c r="C280" i="5"/>
  <c r="E279" i="5"/>
  <c r="E278" i="5"/>
  <c r="D274" i="5"/>
  <c r="E273" i="5"/>
  <c r="E272" i="5"/>
  <c r="D268" i="5"/>
  <c r="C268" i="5"/>
  <c r="E267" i="5"/>
  <c r="E266" i="5"/>
  <c r="D262" i="5"/>
  <c r="C262" i="5"/>
  <c r="E261" i="5"/>
  <c r="E260" i="5"/>
  <c r="E259" i="5"/>
  <c r="E258" i="5"/>
  <c r="E257" i="5"/>
  <c r="E256" i="5"/>
  <c r="E255" i="5"/>
  <c r="E254" i="5"/>
  <c r="E253" i="5"/>
  <c r="E252" i="5"/>
  <c r="E251" i="5"/>
  <c r="E250" i="5"/>
  <c r="E249" i="5"/>
  <c r="E248" i="5"/>
  <c r="E247" i="5"/>
  <c r="E246" i="5"/>
  <c r="E245" i="5"/>
  <c r="D241" i="5"/>
  <c r="C241" i="5"/>
  <c r="E240" i="5"/>
  <c r="E239" i="5"/>
  <c r="E238" i="5"/>
  <c r="E237" i="5"/>
  <c r="E236" i="5"/>
  <c r="E235" i="5"/>
  <c r="E234" i="5"/>
  <c r="E233" i="5"/>
  <c r="D229" i="5"/>
  <c r="C229" i="5"/>
  <c r="E228" i="5"/>
  <c r="E229" i="5" s="1"/>
  <c r="C591" i="5" s="1"/>
  <c r="D224" i="5"/>
  <c r="C224" i="5"/>
  <c r="E223" i="5"/>
  <c r="E222" i="5"/>
  <c r="E221" i="5"/>
  <c r="D217" i="5"/>
  <c r="C217" i="5"/>
  <c r="E216" i="5"/>
  <c r="E215" i="5"/>
  <c r="E214" i="5"/>
  <c r="E213" i="5"/>
  <c r="E212" i="5"/>
  <c r="E211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4" i="5"/>
  <c r="E183" i="5"/>
  <c r="E182" i="5"/>
  <c r="E181" i="5"/>
  <c r="E180" i="5"/>
  <c r="E179" i="5"/>
  <c r="E178" i="5"/>
  <c r="E177" i="5"/>
  <c r="E176" i="5"/>
  <c r="E175" i="5"/>
  <c r="E174" i="5"/>
  <c r="E173" i="5"/>
  <c r="E172" i="5"/>
  <c r="E171" i="5"/>
  <c r="E170" i="5"/>
  <c r="E169" i="5"/>
  <c r="E168" i="5"/>
  <c r="E167" i="5"/>
  <c r="D163" i="5"/>
  <c r="C163" i="5"/>
  <c r="E162" i="5"/>
  <c r="E161" i="5"/>
  <c r="E160" i="5"/>
  <c r="E159" i="5"/>
  <c r="E158" i="5"/>
  <c r="E157" i="5"/>
  <c r="E156" i="5"/>
  <c r="E155" i="5"/>
  <c r="E154" i="5"/>
  <c r="E153" i="5"/>
  <c r="E152" i="5"/>
  <c r="E151" i="5"/>
  <c r="E150" i="5"/>
  <c r="E149" i="5"/>
  <c r="E148" i="5"/>
  <c r="E147" i="5"/>
  <c r="E146" i="5"/>
  <c r="E145" i="5"/>
  <c r="E144" i="5"/>
  <c r="E143" i="5"/>
  <c r="E142" i="5"/>
  <c r="E141" i="5"/>
  <c r="E140" i="5"/>
  <c r="E139" i="5"/>
  <c r="E138" i="5"/>
  <c r="E137" i="5"/>
  <c r="E136" i="5"/>
  <c r="E135" i="5"/>
  <c r="E134" i="5"/>
  <c r="E133" i="5"/>
  <c r="E132" i="5"/>
  <c r="E131" i="5"/>
  <c r="E130" i="5"/>
  <c r="E12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D104" i="5"/>
  <c r="C104" i="5"/>
  <c r="E103" i="5"/>
  <c r="E102" i="5"/>
  <c r="E101" i="5"/>
  <c r="E100" i="5"/>
  <c r="E99" i="5"/>
  <c r="E98" i="5"/>
  <c r="E97" i="5"/>
  <c r="E96" i="5"/>
  <c r="E95" i="5"/>
  <c r="E94" i="5"/>
  <c r="E93" i="5"/>
  <c r="E92" i="5"/>
  <c r="E91" i="5"/>
  <c r="E90" i="5"/>
  <c r="E89" i="5"/>
  <c r="E88" i="5"/>
  <c r="E87" i="5"/>
  <c r="E86" i="5"/>
  <c r="E85" i="5"/>
  <c r="E84" i="5"/>
  <c r="E83" i="5"/>
  <c r="E82" i="5"/>
  <c r="E81" i="5"/>
  <c r="E80" i="5"/>
  <c r="E79" i="5"/>
  <c r="E78" i="5"/>
  <c r="E77" i="5"/>
  <c r="E76" i="5"/>
  <c r="E75" i="5"/>
  <c r="E74" i="5"/>
  <c r="E73" i="5"/>
  <c r="E72" i="5"/>
  <c r="E71" i="5"/>
  <c r="E70" i="5"/>
  <c r="E69" i="5"/>
  <c r="E68" i="5"/>
  <c r="E67" i="5"/>
  <c r="E66" i="5"/>
  <c r="E65" i="5"/>
  <c r="E64" i="5"/>
  <c r="E63" i="5"/>
  <c r="E62" i="5"/>
  <c r="E61" i="5"/>
  <c r="E60" i="5"/>
  <c r="E59" i="5"/>
  <c r="E58" i="5"/>
  <c r="E57" i="5"/>
  <c r="E56" i="5"/>
  <c r="E55" i="5"/>
  <c r="E54" i="5"/>
  <c r="E53" i="5"/>
  <c r="E52" i="5"/>
  <c r="E51" i="5"/>
  <c r="D47" i="5"/>
  <c r="C47" i="5"/>
  <c r="E46" i="5"/>
  <c r="E45" i="5"/>
  <c r="E44" i="5"/>
  <c r="E43" i="5"/>
  <c r="E42" i="5"/>
  <c r="E41" i="5"/>
  <c r="E40" i="5"/>
  <c r="E39" i="5"/>
  <c r="E38" i="5"/>
  <c r="E37" i="5"/>
  <c r="E36" i="5"/>
  <c r="E35" i="5"/>
  <c r="E34" i="5"/>
  <c r="E33" i="5"/>
  <c r="E32" i="5"/>
  <c r="E31" i="5"/>
  <c r="E30" i="5"/>
  <c r="E29" i="5"/>
  <c r="E28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567" i="5" l="1"/>
  <c r="C608" i="5" s="1"/>
  <c r="C594" i="5"/>
  <c r="E581" i="5"/>
  <c r="C609" i="5" s="1"/>
  <c r="C590" i="5"/>
  <c r="C595" i="5"/>
  <c r="C596" i="5"/>
  <c r="C597" i="5"/>
  <c r="E292" i="5"/>
  <c r="E300" i="5"/>
  <c r="E323" i="5"/>
  <c r="C599" i="5"/>
  <c r="E494" i="5"/>
  <c r="E503" i="5"/>
  <c r="C607" i="5" s="1"/>
  <c r="C606" i="5"/>
  <c r="C603" i="5" s="1"/>
  <c r="C592" i="5"/>
  <c r="D294" i="4"/>
  <c r="C294" i="4"/>
  <c r="C288" i="4"/>
  <c r="C282" i="4"/>
  <c r="C276" i="4"/>
  <c r="C269" i="4"/>
  <c r="C263" i="4"/>
  <c r="C242" i="4"/>
  <c r="C48" i="4"/>
  <c r="E293" i="4"/>
  <c r="D242" i="4"/>
  <c r="E241" i="4"/>
  <c r="E47" i="4"/>
  <c r="E46" i="4"/>
  <c r="D604" i="4"/>
  <c r="D588" i="4"/>
  <c r="C588" i="4"/>
  <c r="E587" i="4"/>
  <c r="E588" i="4" s="1"/>
  <c r="C612" i="4" s="1"/>
  <c r="D583" i="4"/>
  <c r="C583" i="4"/>
  <c r="E582" i="4"/>
  <c r="E581" i="4"/>
  <c r="E580" i="4"/>
  <c r="E579" i="4"/>
  <c r="E578" i="4"/>
  <c r="E577" i="4"/>
  <c r="E576" i="4"/>
  <c r="E575" i="4"/>
  <c r="E574" i="4"/>
  <c r="E573" i="4"/>
  <c r="D569" i="4"/>
  <c r="C569" i="4"/>
  <c r="E568" i="4"/>
  <c r="E567" i="4"/>
  <c r="E566" i="4"/>
  <c r="E565" i="4"/>
  <c r="E564" i="4"/>
  <c r="E563" i="4"/>
  <c r="E562" i="4"/>
  <c r="E561" i="4"/>
  <c r="E560" i="4"/>
  <c r="E559" i="4"/>
  <c r="E558" i="4"/>
  <c r="E557" i="4"/>
  <c r="E556" i="4"/>
  <c r="E555" i="4"/>
  <c r="E554" i="4"/>
  <c r="E553" i="4"/>
  <c r="E552" i="4"/>
  <c r="E551" i="4"/>
  <c r="E550" i="4"/>
  <c r="E549" i="4"/>
  <c r="E548" i="4"/>
  <c r="E547" i="4"/>
  <c r="E546" i="4"/>
  <c r="E545" i="4"/>
  <c r="E544" i="4"/>
  <c r="E543" i="4"/>
  <c r="E542" i="4"/>
  <c r="E541" i="4"/>
  <c r="E540" i="4"/>
  <c r="E539" i="4"/>
  <c r="E538" i="4"/>
  <c r="E537" i="4"/>
  <c r="E536" i="4"/>
  <c r="E535" i="4"/>
  <c r="E534" i="4"/>
  <c r="E533" i="4"/>
  <c r="E532" i="4"/>
  <c r="E531" i="4"/>
  <c r="E530" i="4"/>
  <c r="E529" i="4"/>
  <c r="E528" i="4"/>
  <c r="E527" i="4"/>
  <c r="E526" i="4"/>
  <c r="E525" i="4"/>
  <c r="E524" i="4"/>
  <c r="E523" i="4"/>
  <c r="E522" i="4"/>
  <c r="E521" i="4"/>
  <c r="E520" i="4"/>
  <c r="E519" i="4"/>
  <c r="E518" i="4"/>
  <c r="E517" i="4"/>
  <c r="E516" i="4"/>
  <c r="E515" i="4"/>
  <c r="E514" i="4"/>
  <c r="E513" i="4"/>
  <c r="E512" i="4"/>
  <c r="E511" i="4"/>
  <c r="E510" i="4"/>
  <c r="E509" i="4"/>
  <c r="D505" i="4"/>
  <c r="C505" i="4"/>
  <c r="E504" i="4"/>
  <c r="E503" i="4"/>
  <c r="E502" i="4"/>
  <c r="E501" i="4"/>
  <c r="E500" i="4"/>
  <c r="D496" i="4"/>
  <c r="C496" i="4"/>
  <c r="E495" i="4"/>
  <c r="E494" i="4"/>
  <c r="E493" i="4"/>
  <c r="E492" i="4"/>
  <c r="D488" i="4"/>
  <c r="C488" i="4"/>
  <c r="E487" i="4"/>
  <c r="E486" i="4"/>
  <c r="E485" i="4"/>
  <c r="E484" i="4"/>
  <c r="E483" i="4"/>
  <c r="E482" i="4"/>
  <c r="E481" i="4"/>
  <c r="E480" i="4"/>
  <c r="E479" i="4"/>
  <c r="E478" i="4"/>
  <c r="E477" i="4"/>
  <c r="E476" i="4"/>
  <c r="E475" i="4"/>
  <c r="D471" i="4"/>
  <c r="C471" i="4"/>
  <c r="E470" i="4"/>
  <c r="E469" i="4"/>
  <c r="E468" i="4"/>
  <c r="E467" i="4"/>
  <c r="E466" i="4"/>
  <c r="E465" i="4"/>
  <c r="E464" i="4"/>
  <c r="E463" i="4"/>
  <c r="E462" i="4"/>
  <c r="E461" i="4"/>
  <c r="E460" i="4"/>
  <c r="E459" i="4"/>
  <c r="E458" i="4"/>
  <c r="E457" i="4"/>
  <c r="E456" i="4"/>
  <c r="E455" i="4"/>
  <c r="E454" i="4"/>
  <c r="E453" i="4"/>
  <c r="E452" i="4"/>
  <c r="E451" i="4"/>
  <c r="E450" i="4"/>
  <c r="E449" i="4"/>
  <c r="E448" i="4"/>
  <c r="E447" i="4"/>
  <c r="E446" i="4"/>
  <c r="E445" i="4"/>
  <c r="E444" i="4"/>
  <c r="E443" i="4"/>
  <c r="E442" i="4"/>
  <c r="E441" i="4"/>
  <c r="E440" i="4"/>
  <c r="E439" i="4"/>
  <c r="E438" i="4"/>
  <c r="E437" i="4"/>
  <c r="E436" i="4"/>
  <c r="E435" i="4"/>
  <c r="E434" i="4"/>
  <c r="E433" i="4"/>
  <c r="E432" i="4"/>
  <c r="E431" i="4"/>
  <c r="E430" i="4"/>
  <c r="E429" i="4"/>
  <c r="E428" i="4"/>
  <c r="E427" i="4"/>
  <c r="E426" i="4"/>
  <c r="E425" i="4"/>
  <c r="E424" i="4"/>
  <c r="E423" i="4"/>
  <c r="E422" i="4"/>
  <c r="E421" i="4"/>
  <c r="E420" i="4"/>
  <c r="E419" i="4"/>
  <c r="E418" i="4"/>
  <c r="E417" i="4"/>
  <c r="D413" i="4"/>
  <c r="C413" i="4"/>
  <c r="E412" i="4"/>
  <c r="E413" i="4" s="1"/>
  <c r="C603" i="4" s="1"/>
  <c r="D408" i="4"/>
  <c r="C408" i="4"/>
  <c r="E407" i="4"/>
  <c r="E408" i="4" s="1"/>
  <c r="C602" i="4" s="1"/>
  <c r="D403" i="4"/>
  <c r="C403" i="4"/>
  <c r="E402" i="4"/>
  <c r="E401" i="4"/>
  <c r="E400" i="4"/>
  <c r="E399" i="4"/>
  <c r="E398" i="4"/>
  <c r="E397" i="4"/>
  <c r="E396" i="4"/>
  <c r="E395" i="4"/>
  <c r="E394" i="4"/>
  <c r="E393" i="4"/>
  <c r="E392" i="4"/>
  <c r="E391" i="4"/>
  <c r="E390" i="4"/>
  <c r="E389" i="4"/>
  <c r="E388" i="4"/>
  <c r="E387" i="4"/>
  <c r="E386" i="4"/>
  <c r="E385" i="4"/>
  <c r="E384" i="4"/>
  <c r="E383" i="4"/>
  <c r="E382" i="4"/>
  <c r="E381" i="4"/>
  <c r="E380" i="4"/>
  <c r="E379" i="4"/>
  <c r="E378" i="4"/>
  <c r="E377" i="4"/>
  <c r="E376" i="4"/>
  <c r="E375" i="4"/>
  <c r="E374" i="4"/>
  <c r="E373" i="4"/>
  <c r="E372" i="4"/>
  <c r="E371" i="4"/>
  <c r="E370" i="4"/>
  <c r="E369" i="4"/>
  <c r="E368" i="4"/>
  <c r="E367" i="4"/>
  <c r="E366" i="4"/>
  <c r="E365" i="4"/>
  <c r="E364" i="4"/>
  <c r="D360" i="4"/>
  <c r="C360" i="4"/>
  <c r="E359" i="4"/>
  <c r="E358" i="4"/>
  <c r="E357" i="4"/>
  <c r="E356" i="4"/>
  <c r="E355" i="4"/>
  <c r="E354" i="4"/>
  <c r="E353" i="4"/>
  <c r="E352" i="4"/>
  <c r="E351" i="4"/>
  <c r="E350" i="4"/>
  <c r="E349" i="4"/>
  <c r="E348" i="4"/>
  <c r="E347" i="4"/>
  <c r="E346" i="4"/>
  <c r="E345" i="4"/>
  <c r="E344" i="4"/>
  <c r="E343" i="4"/>
  <c r="E342" i="4"/>
  <c r="E341" i="4"/>
  <c r="E340" i="4"/>
  <c r="E339" i="4"/>
  <c r="E338" i="4"/>
  <c r="E337" i="4"/>
  <c r="E336" i="4"/>
  <c r="E335" i="4"/>
  <c r="E334" i="4"/>
  <c r="E333" i="4"/>
  <c r="E332" i="4"/>
  <c r="E331" i="4"/>
  <c r="E330" i="4"/>
  <c r="E329" i="4"/>
  <c r="D325" i="4"/>
  <c r="C325" i="4"/>
  <c r="E324" i="4"/>
  <c r="E323" i="4"/>
  <c r="E322" i="4"/>
  <c r="E321" i="4"/>
  <c r="E320" i="4"/>
  <c r="E319" i="4"/>
  <c r="E318" i="4"/>
  <c r="E317" i="4"/>
  <c r="E316" i="4"/>
  <c r="E315" i="4"/>
  <c r="E314" i="4"/>
  <c r="E313" i="4"/>
  <c r="E312" i="4"/>
  <c r="E311" i="4"/>
  <c r="E310" i="4"/>
  <c r="E309" i="4"/>
  <c r="E308" i="4"/>
  <c r="E307" i="4"/>
  <c r="E306" i="4"/>
  <c r="D302" i="4"/>
  <c r="C302" i="4"/>
  <c r="E301" i="4"/>
  <c r="E300" i="4"/>
  <c r="E299" i="4"/>
  <c r="E298" i="4"/>
  <c r="E292" i="4"/>
  <c r="E294" i="4" s="1"/>
  <c r="D288" i="4"/>
  <c r="E287" i="4"/>
  <c r="E286" i="4"/>
  <c r="D282" i="4"/>
  <c r="E281" i="4"/>
  <c r="E280" i="4"/>
  <c r="D276" i="4"/>
  <c r="E275" i="4"/>
  <c r="E274" i="4"/>
  <c r="E273" i="4"/>
  <c r="D269" i="4"/>
  <c r="E268" i="4"/>
  <c r="E267" i="4"/>
  <c r="D263" i="4"/>
  <c r="E262" i="4"/>
  <c r="E261" i="4"/>
  <c r="E260" i="4"/>
  <c r="E259" i="4"/>
  <c r="E258" i="4"/>
  <c r="E257" i="4"/>
  <c r="E256" i="4"/>
  <c r="E255" i="4"/>
  <c r="E254" i="4"/>
  <c r="E253" i="4"/>
  <c r="E252" i="4"/>
  <c r="E251" i="4"/>
  <c r="E250" i="4"/>
  <c r="E249" i="4"/>
  <c r="E248" i="4"/>
  <c r="E247" i="4"/>
  <c r="E246" i="4"/>
  <c r="E240" i="4"/>
  <c r="E239" i="4"/>
  <c r="E238" i="4"/>
  <c r="E237" i="4"/>
  <c r="E236" i="4"/>
  <c r="E235" i="4"/>
  <c r="E234" i="4"/>
  <c r="D230" i="4"/>
  <c r="C230" i="4"/>
  <c r="E229" i="4"/>
  <c r="E230" i="4" s="1"/>
  <c r="C593" i="4" s="1"/>
  <c r="D225" i="4"/>
  <c r="C225" i="4"/>
  <c r="E224" i="4"/>
  <c r="E223" i="4"/>
  <c r="E222" i="4"/>
  <c r="D218" i="4"/>
  <c r="C218" i="4"/>
  <c r="E217" i="4"/>
  <c r="E216" i="4"/>
  <c r="E215" i="4"/>
  <c r="E214" i="4"/>
  <c r="E213" i="4"/>
  <c r="E212" i="4"/>
  <c r="E211" i="4"/>
  <c r="E210" i="4"/>
  <c r="E209" i="4"/>
  <c r="E208" i="4"/>
  <c r="E207" i="4"/>
  <c r="E206" i="4"/>
  <c r="E205" i="4"/>
  <c r="E204" i="4"/>
  <c r="E203" i="4"/>
  <c r="E202" i="4"/>
  <c r="E201" i="4"/>
  <c r="E200" i="4"/>
  <c r="E199" i="4"/>
  <c r="E198" i="4"/>
  <c r="E197" i="4"/>
  <c r="E196" i="4"/>
  <c r="E195" i="4"/>
  <c r="E194" i="4"/>
  <c r="E193" i="4"/>
  <c r="E192" i="4"/>
  <c r="E191" i="4"/>
  <c r="E190" i="4"/>
  <c r="E189" i="4"/>
  <c r="E188" i="4"/>
  <c r="E187" i="4"/>
  <c r="E186" i="4"/>
  <c r="E185" i="4"/>
  <c r="E184" i="4"/>
  <c r="E183" i="4"/>
  <c r="E182" i="4"/>
  <c r="E181" i="4"/>
  <c r="E180" i="4"/>
  <c r="E179" i="4"/>
  <c r="E178" i="4"/>
  <c r="E177" i="4"/>
  <c r="E176" i="4"/>
  <c r="E175" i="4"/>
  <c r="E174" i="4"/>
  <c r="E173" i="4"/>
  <c r="E172" i="4"/>
  <c r="E171" i="4"/>
  <c r="E170" i="4"/>
  <c r="E169" i="4"/>
  <c r="E168" i="4"/>
  <c r="D164" i="4"/>
  <c r="C164" i="4"/>
  <c r="E163" i="4"/>
  <c r="E162" i="4"/>
  <c r="E161" i="4"/>
  <c r="E160" i="4"/>
  <c r="E159" i="4"/>
  <c r="E158" i="4"/>
  <c r="E157" i="4"/>
  <c r="E156" i="4"/>
  <c r="E155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E138" i="4"/>
  <c r="E137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2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D105" i="4"/>
  <c r="C105" i="4"/>
  <c r="C8" i="4" s="1"/>
  <c r="E104" i="4"/>
  <c r="E103" i="4"/>
  <c r="E102" i="4"/>
  <c r="E101" i="4"/>
  <c r="E100" i="4"/>
  <c r="E99" i="4"/>
  <c r="E98" i="4"/>
  <c r="E97" i="4"/>
  <c r="E96" i="4"/>
  <c r="E95" i="4"/>
  <c r="E94" i="4"/>
  <c r="E93" i="4"/>
  <c r="E92" i="4"/>
  <c r="E91" i="4"/>
  <c r="E90" i="4"/>
  <c r="E89" i="4"/>
  <c r="E88" i="4"/>
  <c r="E87" i="4"/>
  <c r="E86" i="4"/>
  <c r="E85" i="4"/>
  <c r="E84" i="4"/>
  <c r="E83" i="4"/>
  <c r="E82" i="4"/>
  <c r="E81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60" i="4"/>
  <c r="E59" i="4"/>
  <c r="E58" i="4"/>
  <c r="E57" i="4"/>
  <c r="E56" i="4"/>
  <c r="E55" i="4"/>
  <c r="E54" i="4"/>
  <c r="E53" i="4"/>
  <c r="E52" i="4"/>
  <c r="D48" i="4"/>
  <c r="D8" i="4" s="1"/>
  <c r="E45" i="4"/>
  <c r="E44" i="4"/>
  <c r="E43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D8" i="3"/>
  <c r="E8" i="3"/>
  <c r="C8" i="3"/>
  <c r="D533" i="3"/>
  <c r="C589" i="5" l="1"/>
  <c r="C598" i="5"/>
  <c r="C593" i="5"/>
  <c r="E242" i="4"/>
  <c r="E496" i="4"/>
  <c r="C608" i="4" s="1"/>
  <c r="E505" i="4"/>
  <c r="C609" i="4" s="1"/>
  <c r="E263" i="4"/>
  <c r="E302" i="4"/>
  <c r="C600" i="4" s="1"/>
  <c r="E325" i="4"/>
  <c r="E403" i="4"/>
  <c r="E105" i="4"/>
  <c r="E218" i="4"/>
  <c r="E225" i="4"/>
  <c r="E164" i="4"/>
  <c r="E269" i="4"/>
  <c r="C596" i="4" s="1"/>
  <c r="E276" i="4"/>
  <c r="C597" i="4" s="1"/>
  <c r="E282" i="4"/>
  <c r="C598" i="4" s="1"/>
  <c r="E288" i="4"/>
  <c r="C599" i="4" s="1"/>
  <c r="E360" i="4"/>
  <c r="E471" i="4"/>
  <c r="C606" i="4" s="1"/>
  <c r="E488" i="4"/>
  <c r="C607" i="4" s="1"/>
  <c r="E569" i="4"/>
  <c r="C610" i="4" s="1"/>
  <c r="E583" i="4"/>
  <c r="C611" i="4" s="1"/>
  <c r="E48" i="4"/>
  <c r="C602" i="5" l="1"/>
  <c r="C595" i="4"/>
  <c r="C591" i="4"/>
  <c r="E8" i="4"/>
  <c r="C601" i="4"/>
  <c r="C594" i="4"/>
  <c r="C605" i="4"/>
  <c r="C592" i="4"/>
  <c r="C604" i="4" s="1"/>
  <c r="D521" i="3" l="1"/>
  <c r="C521" i="3"/>
  <c r="E520" i="3"/>
  <c r="E521" i="3" s="1"/>
  <c r="C541" i="3" s="1"/>
  <c r="D516" i="3"/>
  <c r="C516" i="3"/>
  <c r="E515" i="3"/>
  <c r="E514" i="3"/>
  <c r="E513" i="3"/>
  <c r="E512" i="3"/>
  <c r="E511" i="3"/>
  <c r="E510" i="3"/>
  <c r="E509" i="3"/>
  <c r="E508" i="3"/>
  <c r="E507" i="3"/>
  <c r="E506" i="3"/>
  <c r="D502" i="3"/>
  <c r="C502" i="3"/>
  <c r="E501" i="3"/>
  <c r="E500" i="3"/>
  <c r="E499" i="3"/>
  <c r="E498" i="3"/>
  <c r="E497" i="3"/>
  <c r="E496" i="3"/>
  <c r="E495" i="3"/>
  <c r="E494" i="3"/>
  <c r="E493" i="3"/>
  <c r="E492" i="3"/>
  <c r="E491" i="3"/>
  <c r="E490" i="3"/>
  <c r="E489" i="3"/>
  <c r="E488" i="3"/>
  <c r="E487" i="3"/>
  <c r="E486" i="3"/>
  <c r="E485" i="3"/>
  <c r="E484" i="3"/>
  <c r="E483" i="3"/>
  <c r="E482" i="3"/>
  <c r="E481" i="3"/>
  <c r="E480" i="3"/>
  <c r="E479" i="3"/>
  <c r="E478" i="3"/>
  <c r="E477" i="3"/>
  <c r="E476" i="3"/>
  <c r="E475" i="3"/>
  <c r="E474" i="3"/>
  <c r="E473" i="3"/>
  <c r="E472" i="3"/>
  <c r="E471" i="3"/>
  <c r="E470" i="3"/>
  <c r="E469" i="3"/>
  <c r="E468" i="3"/>
  <c r="E467" i="3"/>
  <c r="E466" i="3"/>
  <c r="E465" i="3"/>
  <c r="E464" i="3"/>
  <c r="E463" i="3"/>
  <c r="E462" i="3"/>
  <c r="E461" i="3"/>
  <c r="E460" i="3"/>
  <c r="E459" i="3"/>
  <c r="E458" i="3"/>
  <c r="E457" i="3"/>
  <c r="E456" i="3"/>
  <c r="E455" i="3"/>
  <c r="E454" i="3"/>
  <c r="E453" i="3"/>
  <c r="E452" i="3"/>
  <c r="E451" i="3"/>
  <c r="E450" i="3"/>
  <c r="E449" i="3"/>
  <c r="E448" i="3"/>
  <c r="E447" i="3"/>
  <c r="E446" i="3"/>
  <c r="E445" i="3"/>
  <c r="E444" i="3"/>
  <c r="E443" i="3"/>
  <c r="E442" i="3"/>
  <c r="D438" i="3"/>
  <c r="C438" i="3"/>
  <c r="E437" i="3"/>
  <c r="E436" i="3"/>
  <c r="E435" i="3"/>
  <c r="E434" i="3"/>
  <c r="E433" i="3"/>
  <c r="D429" i="3"/>
  <c r="C429" i="3"/>
  <c r="E428" i="3"/>
  <c r="E427" i="3"/>
  <c r="E426" i="3"/>
  <c r="E425" i="3"/>
  <c r="D421" i="3"/>
  <c r="C421" i="3"/>
  <c r="E420" i="3"/>
  <c r="E419" i="3"/>
  <c r="E418" i="3"/>
  <c r="E417" i="3"/>
  <c r="E416" i="3"/>
  <c r="E415" i="3"/>
  <c r="E414" i="3"/>
  <c r="E413" i="3"/>
  <c r="E412" i="3"/>
  <c r="E411" i="3"/>
  <c r="E410" i="3"/>
  <c r="E409" i="3"/>
  <c r="E408" i="3"/>
  <c r="D404" i="3"/>
  <c r="C404" i="3"/>
  <c r="E403" i="3"/>
  <c r="E402" i="3"/>
  <c r="E401" i="3"/>
  <c r="E400" i="3"/>
  <c r="E399" i="3"/>
  <c r="E398" i="3"/>
  <c r="E397" i="3"/>
  <c r="E396" i="3"/>
  <c r="E395" i="3"/>
  <c r="E394" i="3"/>
  <c r="E393" i="3"/>
  <c r="E392" i="3"/>
  <c r="E391" i="3"/>
  <c r="E390" i="3"/>
  <c r="E389" i="3"/>
  <c r="E388" i="3"/>
  <c r="E387" i="3"/>
  <c r="E386" i="3"/>
  <c r="E385" i="3"/>
  <c r="E384" i="3"/>
  <c r="E383" i="3"/>
  <c r="E382" i="3"/>
  <c r="E381" i="3"/>
  <c r="E380" i="3"/>
  <c r="E379" i="3"/>
  <c r="E378" i="3"/>
  <c r="E377" i="3"/>
  <c r="E376" i="3"/>
  <c r="E375" i="3"/>
  <c r="E374" i="3"/>
  <c r="E373" i="3"/>
  <c r="E372" i="3"/>
  <c r="E371" i="3"/>
  <c r="E370" i="3"/>
  <c r="E369" i="3"/>
  <c r="E368" i="3"/>
  <c r="E367" i="3"/>
  <c r="E366" i="3"/>
  <c r="E365" i="3"/>
  <c r="E364" i="3"/>
  <c r="E363" i="3"/>
  <c r="E362" i="3"/>
  <c r="E361" i="3"/>
  <c r="E360" i="3"/>
  <c r="E359" i="3"/>
  <c r="E358" i="3"/>
  <c r="E357" i="3"/>
  <c r="E356" i="3"/>
  <c r="E355" i="3"/>
  <c r="E354" i="3"/>
  <c r="E353" i="3"/>
  <c r="E352" i="3"/>
  <c r="E351" i="3"/>
  <c r="E350" i="3"/>
  <c r="D346" i="3"/>
  <c r="C346" i="3"/>
  <c r="E345" i="3"/>
  <c r="E346" i="3" s="1"/>
  <c r="C532" i="3" s="1"/>
  <c r="D341" i="3"/>
  <c r="C341" i="3"/>
  <c r="E340" i="3"/>
  <c r="E341" i="3" s="1"/>
  <c r="C531" i="3" s="1"/>
  <c r="D336" i="3"/>
  <c r="C336" i="3"/>
  <c r="E335" i="3"/>
  <c r="E334" i="3"/>
  <c r="E333" i="3"/>
  <c r="E332" i="3"/>
  <c r="E331" i="3"/>
  <c r="E330" i="3"/>
  <c r="E329" i="3"/>
  <c r="E328" i="3"/>
  <c r="E327" i="3"/>
  <c r="E326" i="3"/>
  <c r="E325" i="3"/>
  <c r="E324" i="3"/>
  <c r="E323" i="3"/>
  <c r="E322" i="3"/>
  <c r="E321" i="3"/>
  <c r="E320" i="3"/>
  <c r="E319" i="3"/>
  <c r="E318" i="3"/>
  <c r="E317" i="3"/>
  <c r="E316" i="3"/>
  <c r="E315" i="3"/>
  <c r="E314" i="3"/>
  <c r="E313" i="3"/>
  <c r="E312" i="3"/>
  <c r="E311" i="3"/>
  <c r="E310" i="3"/>
  <c r="E309" i="3"/>
  <c r="E308" i="3"/>
  <c r="E307" i="3"/>
  <c r="E306" i="3"/>
  <c r="E305" i="3"/>
  <c r="E304" i="3"/>
  <c r="E303" i="3"/>
  <c r="E302" i="3"/>
  <c r="E301" i="3"/>
  <c r="E300" i="3"/>
  <c r="E299" i="3"/>
  <c r="E298" i="3"/>
  <c r="E297" i="3"/>
  <c r="D293" i="3"/>
  <c r="C293" i="3"/>
  <c r="E292" i="3"/>
  <c r="E291" i="3"/>
  <c r="E290" i="3"/>
  <c r="E289" i="3"/>
  <c r="E288" i="3"/>
  <c r="E287" i="3"/>
  <c r="E286" i="3"/>
  <c r="E285" i="3"/>
  <c r="E284" i="3"/>
  <c r="E283" i="3"/>
  <c r="E282" i="3"/>
  <c r="E281" i="3"/>
  <c r="E280" i="3"/>
  <c r="E279" i="3"/>
  <c r="E278" i="3"/>
  <c r="E277" i="3"/>
  <c r="E276" i="3"/>
  <c r="E275" i="3"/>
  <c r="E274" i="3"/>
  <c r="E273" i="3"/>
  <c r="E272" i="3"/>
  <c r="E271" i="3"/>
  <c r="E270" i="3"/>
  <c r="E269" i="3"/>
  <c r="E268" i="3"/>
  <c r="E267" i="3"/>
  <c r="E266" i="3"/>
  <c r="E265" i="3"/>
  <c r="E264" i="3"/>
  <c r="E263" i="3"/>
  <c r="E262" i="3"/>
  <c r="D258" i="3"/>
  <c r="C258" i="3"/>
  <c r="E257" i="3"/>
  <c r="E256" i="3"/>
  <c r="E255" i="3"/>
  <c r="E254" i="3"/>
  <c r="E253" i="3"/>
  <c r="E252" i="3"/>
  <c r="E251" i="3"/>
  <c r="E250" i="3"/>
  <c r="E249" i="3"/>
  <c r="E248" i="3"/>
  <c r="E247" i="3"/>
  <c r="E246" i="3"/>
  <c r="E245" i="3"/>
  <c r="E244" i="3"/>
  <c r="E243" i="3"/>
  <c r="E242" i="3"/>
  <c r="E241" i="3"/>
  <c r="E240" i="3"/>
  <c r="E239" i="3"/>
  <c r="D235" i="3"/>
  <c r="C235" i="3"/>
  <c r="E234" i="3"/>
  <c r="E233" i="3"/>
  <c r="E232" i="3"/>
  <c r="E231" i="3"/>
  <c r="D227" i="3"/>
  <c r="C227" i="3"/>
  <c r="E226" i="3"/>
  <c r="E227" i="3" s="1"/>
  <c r="D222" i="3"/>
  <c r="C222" i="3"/>
  <c r="E221" i="3"/>
  <c r="E220" i="3"/>
  <c r="E219" i="3"/>
  <c r="E218" i="3"/>
  <c r="E217" i="3"/>
  <c r="E216" i="3"/>
  <c r="E215" i="3"/>
  <c r="E214" i="3"/>
  <c r="E213" i="3"/>
  <c r="E212" i="3"/>
  <c r="E211" i="3"/>
  <c r="E210" i="3"/>
  <c r="E209" i="3"/>
  <c r="E208" i="3"/>
  <c r="E207" i="3"/>
  <c r="E206" i="3"/>
  <c r="E205" i="3"/>
  <c r="D201" i="3"/>
  <c r="C201" i="3"/>
  <c r="E200" i="3"/>
  <c r="E199" i="3"/>
  <c r="E198" i="3"/>
  <c r="E197" i="3"/>
  <c r="E196" i="3"/>
  <c r="E195" i="3"/>
  <c r="E194" i="3"/>
  <c r="D190" i="3"/>
  <c r="C190" i="3"/>
  <c r="E189" i="3"/>
  <c r="E190" i="3" s="1"/>
  <c r="C526" i="3" s="1"/>
  <c r="D185" i="3"/>
  <c r="C185" i="3"/>
  <c r="E184" i="3"/>
  <c r="E183" i="3"/>
  <c r="E182" i="3"/>
  <c r="D178" i="3"/>
  <c r="C178" i="3"/>
  <c r="E177" i="3"/>
  <c r="E176" i="3"/>
  <c r="E175" i="3"/>
  <c r="E174" i="3"/>
  <c r="E173" i="3"/>
  <c r="E172" i="3"/>
  <c r="E171" i="3"/>
  <c r="E170" i="3"/>
  <c r="E169" i="3"/>
  <c r="E168" i="3"/>
  <c r="E167" i="3"/>
  <c r="E166" i="3"/>
  <c r="E165" i="3"/>
  <c r="E164" i="3"/>
  <c r="E163" i="3"/>
  <c r="E162" i="3"/>
  <c r="E161" i="3"/>
  <c r="E160" i="3"/>
  <c r="E159" i="3"/>
  <c r="E158" i="3"/>
  <c r="E157" i="3"/>
  <c r="E156" i="3"/>
  <c r="E155" i="3"/>
  <c r="E154" i="3"/>
  <c r="E153" i="3"/>
  <c r="E152" i="3"/>
  <c r="E151" i="3"/>
  <c r="E150" i="3"/>
  <c r="E149" i="3"/>
  <c r="E148" i="3"/>
  <c r="E147" i="3"/>
  <c r="E146" i="3"/>
  <c r="E145" i="3"/>
  <c r="E144" i="3"/>
  <c r="E143" i="3"/>
  <c r="E142" i="3"/>
  <c r="E141" i="3"/>
  <c r="E140" i="3"/>
  <c r="E139" i="3"/>
  <c r="E138" i="3"/>
  <c r="E137" i="3"/>
  <c r="E136" i="3"/>
  <c r="E135" i="3"/>
  <c r="E134" i="3"/>
  <c r="E133" i="3"/>
  <c r="E132" i="3"/>
  <c r="E131" i="3"/>
  <c r="E130" i="3"/>
  <c r="E129" i="3"/>
  <c r="E128" i="3"/>
  <c r="D124" i="3"/>
  <c r="C124" i="3"/>
  <c r="E123" i="3"/>
  <c r="E122" i="3"/>
  <c r="E121" i="3"/>
  <c r="E120" i="3"/>
  <c r="E119" i="3"/>
  <c r="E118" i="3"/>
  <c r="E117" i="3"/>
  <c r="E116" i="3"/>
  <c r="E115" i="3"/>
  <c r="E114" i="3"/>
  <c r="E113" i="3"/>
  <c r="E112" i="3"/>
  <c r="E111" i="3"/>
  <c r="E110" i="3"/>
  <c r="E109" i="3"/>
  <c r="E108" i="3"/>
  <c r="E107" i="3"/>
  <c r="E106" i="3"/>
  <c r="E105" i="3"/>
  <c r="E104" i="3"/>
  <c r="E103" i="3"/>
  <c r="E102" i="3"/>
  <c r="E101" i="3"/>
  <c r="E100" i="3"/>
  <c r="E99" i="3"/>
  <c r="E98" i="3"/>
  <c r="E97" i="3"/>
  <c r="E96" i="3"/>
  <c r="E95" i="3"/>
  <c r="E94" i="3"/>
  <c r="E93" i="3"/>
  <c r="E92" i="3"/>
  <c r="E91" i="3"/>
  <c r="E90" i="3"/>
  <c r="E89" i="3"/>
  <c r="E88" i="3"/>
  <c r="E87" i="3"/>
  <c r="E86" i="3"/>
  <c r="E85" i="3"/>
  <c r="E84" i="3"/>
  <c r="E83" i="3"/>
  <c r="E82" i="3"/>
  <c r="E81" i="3"/>
  <c r="E80" i="3"/>
  <c r="E79" i="3"/>
  <c r="E78" i="3"/>
  <c r="E77" i="3"/>
  <c r="E76" i="3"/>
  <c r="E75" i="3"/>
  <c r="E74" i="3"/>
  <c r="E73" i="3"/>
  <c r="E72" i="3"/>
  <c r="E71" i="3"/>
  <c r="E70" i="3"/>
  <c r="E69" i="3"/>
  <c r="D65" i="3"/>
  <c r="C65" i="3"/>
  <c r="E64" i="3"/>
  <c r="E63" i="3"/>
  <c r="E62" i="3"/>
  <c r="E61" i="3"/>
  <c r="E60" i="3"/>
  <c r="E59" i="3"/>
  <c r="E58" i="3"/>
  <c r="E57" i="3"/>
  <c r="E56" i="3"/>
  <c r="E55" i="3"/>
  <c r="E54" i="3"/>
  <c r="E53" i="3"/>
  <c r="E52" i="3"/>
  <c r="E51" i="3"/>
  <c r="E50" i="3"/>
  <c r="E49" i="3"/>
  <c r="E48" i="3"/>
  <c r="E47" i="3"/>
  <c r="E46" i="3"/>
  <c r="E45" i="3"/>
  <c r="E44" i="3"/>
  <c r="E43" i="3"/>
  <c r="E42" i="3"/>
  <c r="E41" i="3"/>
  <c r="E40" i="3"/>
  <c r="E39" i="3"/>
  <c r="E38" i="3"/>
  <c r="E37" i="3"/>
  <c r="E36" i="3"/>
  <c r="E35" i="3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222" i="3" l="1"/>
  <c r="E235" i="3"/>
  <c r="C529" i="3" s="1"/>
  <c r="E258" i="3"/>
  <c r="E336" i="3"/>
  <c r="E429" i="3"/>
  <c r="C527" i="3" s="1"/>
  <c r="E438" i="3"/>
  <c r="C538" i="3" s="1"/>
  <c r="E65" i="3"/>
  <c r="E178" i="3"/>
  <c r="E185" i="3"/>
  <c r="E124" i="3"/>
  <c r="E201" i="3"/>
  <c r="C528" i="3" s="1"/>
  <c r="E293" i="3"/>
  <c r="E404" i="3"/>
  <c r="C535" i="3" s="1"/>
  <c r="E421" i="3"/>
  <c r="C536" i="3" s="1"/>
  <c r="E502" i="3"/>
  <c r="C539" i="3" s="1"/>
  <c r="E516" i="3"/>
  <c r="C540" i="3" s="1"/>
  <c r="C537" i="3"/>
  <c r="D8" i="1"/>
  <c r="D717" i="1"/>
  <c r="C726" i="1"/>
  <c r="C725" i="1"/>
  <c r="C724" i="1"/>
  <c r="C723" i="1"/>
  <c r="C716" i="1"/>
  <c r="C715" i="1"/>
  <c r="C714" i="1"/>
  <c r="C713" i="1"/>
  <c r="C712" i="1"/>
  <c r="C711" i="1"/>
  <c r="C710" i="1"/>
  <c r="C709" i="1"/>
  <c r="C708" i="1"/>
  <c r="C706" i="1"/>
  <c r="D696" i="1"/>
  <c r="C696" i="1"/>
  <c r="D618" i="1"/>
  <c r="C618" i="1"/>
  <c r="E613" i="1"/>
  <c r="E616" i="1"/>
  <c r="E615" i="1"/>
  <c r="E614" i="1"/>
  <c r="E617" i="1"/>
  <c r="D682" i="1"/>
  <c r="C682" i="1"/>
  <c r="D609" i="1"/>
  <c r="C609" i="1"/>
  <c r="E605" i="1"/>
  <c r="E606" i="1"/>
  <c r="E608" i="1"/>
  <c r="E607" i="1"/>
  <c r="D601" i="1"/>
  <c r="C601" i="1"/>
  <c r="E589" i="1"/>
  <c r="E599" i="1"/>
  <c r="E597" i="1"/>
  <c r="E593" i="1"/>
  <c r="E600" i="1"/>
  <c r="E598" i="1"/>
  <c r="E588" i="1"/>
  <c r="E590" i="1"/>
  <c r="E594" i="1"/>
  <c r="E592" i="1"/>
  <c r="E595" i="1"/>
  <c r="E596" i="1"/>
  <c r="E591" i="1"/>
  <c r="D584" i="1"/>
  <c r="C584" i="1"/>
  <c r="E544" i="1"/>
  <c r="E539" i="1"/>
  <c r="E538" i="1"/>
  <c r="E537" i="1"/>
  <c r="E583" i="1"/>
  <c r="E582" i="1"/>
  <c r="E573" i="1"/>
  <c r="E574" i="1"/>
  <c r="E576" i="1"/>
  <c r="E575" i="1"/>
  <c r="E560" i="1"/>
  <c r="E559" i="1"/>
  <c r="E568" i="1"/>
  <c r="E570" i="1"/>
  <c r="E567" i="1"/>
  <c r="E565" i="1"/>
  <c r="E572" i="1"/>
  <c r="E571" i="1"/>
  <c r="E531" i="1"/>
  <c r="E530" i="1"/>
  <c r="E532" i="1"/>
  <c r="E535" i="1"/>
  <c r="E547" i="1"/>
  <c r="E545" i="1"/>
  <c r="E581" i="1"/>
  <c r="E536" i="1"/>
  <c r="E563" i="1"/>
  <c r="E534" i="1"/>
  <c r="E540" i="1"/>
  <c r="E546" i="1"/>
  <c r="E562" i="1"/>
  <c r="E580" i="1"/>
  <c r="E578" i="1"/>
  <c r="E579" i="1"/>
  <c r="E577" i="1"/>
  <c r="E569" i="1"/>
  <c r="E564" i="1"/>
  <c r="E533" i="1"/>
  <c r="E543" i="1"/>
  <c r="E551" i="1"/>
  <c r="E550" i="1"/>
  <c r="E549" i="1"/>
  <c r="E548" i="1"/>
  <c r="E566" i="1"/>
  <c r="E558" i="1"/>
  <c r="E557" i="1"/>
  <c r="E556" i="1"/>
  <c r="E542" i="1"/>
  <c r="E555" i="1"/>
  <c r="E554" i="1"/>
  <c r="E553" i="1"/>
  <c r="E541" i="1"/>
  <c r="E552" i="1"/>
  <c r="E561" i="1"/>
  <c r="D516" i="1"/>
  <c r="C516" i="1"/>
  <c r="D415" i="1"/>
  <c r="C415" i="1"/>
  <c r="D521" i="1"/>
  <c r="C521" i="1"/>
  <c r="D473" i="1"/>
  <c r="C473" i="1"/>
  <c r="E458" i="1"/>
  <c r="E461" i="1"/>
  <c r="E451" i="1"/>
  <c r="E455" i="1"/>
  <c r="E442" i="1"/>
  <c r="E443" i="1"/>
  <c r="E467" i="1"/>
  <c r="E466" i="1"/>
  <c r="E469" i="1"/>
  <c r="E464" i="1"/>
  <c r="E462" i="1"/>
  <c r="E457" i="1"/>
  <c r="E460" i="1"/>
  <c r="E450" i="1"/>
  <c r="E448" i="1"/>
  <c r="E472" i="1"/>
  <c r="E465" i="1"/>
  <c r="E456" i="1"/>
  <c r="E446" i="1"/>
  <c r="E445" i="1"/>
  <c r="E444" i="1"/>
  <c r="E468" i="1"/>
  <c r="E459" i="1"/>
  <c r="E471" i="1"/>
  <c r="E463" i="1"/>
  <c r="E447" i="1"/>
  <c r="E454" i="1"/>
  <c r="E470" i="1"/>
  <c r="E452" i="1"/>
  <c r="E453" i="1"/>
  <c r="E449" i="1"/>
  <c r="D438" i="1"/>
  <c r="C438" i="1"/>
  <c r="D407" i="1"/>
  <c r="C407" i="1"/>
  <c r="D402" i="1"/>
  <c r="C402" i="1"/>
  <c r="D396" i="1"/>
  <c r="C396" i="1"/>
  <c r="D384" i="1"/>
  <c r="C384" i="1"/>
  <c r="D372" i="1"/>
  <c r="C372" i="1"/>
  <c r="D365" i="1"/>
  <c r="C365" i="1"/>
  <c r="E370" i="1"/>
  <c r="E371" i="1"/>
  <c r="E369" i="1"/>
  <c r="E362" i="1"/>
  <c r="E364" i="1"/>
  <c r="E363" i="1"/>
  <c r="E361" i="1"/>
  <c r="D357" i="1"/>
  <c r="C357" i="1"/>
  <c r="D346" i="1"/>
  <c r="C346" i="1"/>
  <c r="D332" i="1"/>
  <c r="C332" i="1"/>
  <c r="D320" i="1"/>
  <c r="C320" i="1"/>
  <c r="E319" i="1"/>
  <c r="E318" i="1"/>
  <c r="C308" i="1"/>
  <c r="D314" i="1"/>
  <c r="C314" i="1"/>
  <c r="E313" i="1"/>
  <c r="E312" i="1"/>
  <c r="D308" i="1"/>
  <c r="D255" i="1"/>
  <c r="C255" i="1"/>
  <c r="D262" i="1"/>
  <c r="C262" i="1"/>
  <c r="D287" i="1"/>
  <c r="C287" i="1"/>
  <c r="C276" i="1"/>
  <c r="E286" i="1"/>
  <c r="E284" i="1"/>
  <c r="E285" i="1"/>
  <c r="E283" i="1"/>
  <c r="E282" i="1"/>
  <c r="E280" i="1"/>
  <c r="E281" i="1"/>
  <c r="E298" i="1"/>
  <c r="E301" i="1"/>
  <c r="E296" i="1"/>
  <c r="E305" i="1"/>
  <c r="E303" i="1"/>
  <c r="E294" i="1"/>
  <c r="E292" i="1"/>
  <c r="E307" i="1"/>
  <c r="E299" i="1"/>
  <c r="E304" i="1"/>
  <c r="E300" i="1"/>
  <c r="E302" i="1"/>
  <c r="E295" i="1"/>
  <c r="E293" i="1"/>
  <c r="E306" i="1"/>
  <c r="E291" i="1"/>
  <c r="E297" i="1"/>
  <c r="D276" i="1"/>
  <c r="E271" i="1"/>
  <c r="E275" i="1"/>
  <c r="E274" i="1"/>
  <c r="E273" i="1"/>
  <c r="E272" i="1"/>
  <c r="D267" i="1"/>
  <c r="C267" i="1"/>
  <c r="E261" i="1"/>
  <c r="E260" i="1"/>
  <c r="E259" i="1"/>
  <c r="E250" i="1"/>
  <c r="E247" i="1"/>
  <c r="E243" i="1"/>
  <c r="E217" i="1"/>
  <c r="E215" i="1"/>
  <c r="E253" i="1"/>
  <c r="E245" i="1"/>
  <c r="E249" i="1"/>
  <c r="E252" i="1"/>
  <c r="E248" i="1"/>
  <c r="E254" i="1"/>
  <c r="E213" i="1"/>
  <c r="E251" i="1"/>
  <c r="E205" i="1"/>
  <c r="E227" i="1"/>
  <c r="E242" i="1"/>
  <c r="E218" i="1"/>
  <c r="E244" i="1"/>
  <c r="E212" i="1"/>
  <c r="E208" i="1"/>
  <c r="E219" i="1"/>
  <c r="E225" i="1"/>
  <c r="E226" i="1"/>
  <c r="E211" i="1"/>
  <c r="E241" i="1"/>
  <c r="E240" i="1"/>
  <c r="E224" i="1"/>
  <c r="E239" i="1"/>
  <c r="E207" i="1"/>
  <c r="E210" i="1"/>
  <c r="E238" i="1"/>
  <c r="E246" i="1"/>
  <c r="E223" i="1"/>
  <c r="E237" i="1"/>
  <c r="E236" i="1"/>
  <c r="E222" i="1"/>
  <c r="E221" i="1"/>
  <c r="E220" i="1"/>
  <c r="E206" i="1"/>
  <c r="E209" i="1"/>
  <c r="E216" i="1"/>
  <c r="E214" i="1"/>
  <c r="E235" i="1"/>
  <c r="E234" i="1"/>
  <c r="E233" i="1"/>
  <c r="E232" i="1"/>
  <c r="E231" i="1"/>
  <c r="E230" i="1"/>
  <c r="E229" i="1"/>
  <c r="E228" i="1"/>
  <c r="D201" i="1"/>
  <c r="C201" i="1"/>
  <c r="E190" i="1"/>
  <c r="E197" i="1"/>
  <c r="E152" i="1"/>
  <c r="E159" i="1"/>
  <c r="E185" i="1"/>
  <c r="E187" i="1"/>
  <c r="E186" i="1"/>
  <c r="E184" i="1"/>
  <c r="E183" i="1"/>
  <c r="E182" i="1"/>
  <c r="E181" i="1"/>
  <c r="E191" i="1"/>
  <c r="E172" i="1"/>
  <c r="E153" i="1"/>
  <c r="E146" i="1"/>
  <c r="E200" i="1"/>
  <c r="E156" i="1"/>
  <c r="E149" i="1"/>
  <c r="E194" i="1"/>
  <c r="E167" i="1"/>
  <c r="E158" i="1"/>
  <c r="E148" i="1"/>
  <c r="E166" i="1"/>
  <c r="E165" i="1"/>
  <c r="E164" i="1"/>
  <c r="E147" i="1"/>
  <c r="E180" i="1"/>
  <c r="E163" i="1"/>
  <c r="E151" i="1"/>
  <c r="E179" i="1"/>
  <c r="E178" i="1"/>
  <c r="E177" i="1"/>
  <c r="E162" i="1"/>
  <c r="E176" i="1"/>
  <c r="E175" i="1"/>
  <c r="E174" i="1"/>
  <c r="E173" i="1"/>
  <c r="E150" i="1"/>
  <c r="E157" i="1"/>
  <c r="E155" i="1"/>
  <c r="E160" i="1"/>
  <c r="E171" i="1"/>
  <c r="E169" i="1"/>
  <c r="E170" i="1"/>
  <c r="E168" i="1"/>
  <c r="E161" i="1"/>
  <c r="E198" i="1"/>
  <c r="E196" i="1"/>
  <c r="E154" i="1"/>
  <c r="E188" i="1"/>
  <c r="E199" i="1"/>
  <c r="E195" i="1"/>
  <c r="E193" i="1"/>
  <c r="E189" i="1"/>
  <c r="E192" i="1"/>
  <c r="D142" i="1"/>
  <c r="C142" i="1"/>
  <c r="C524" i="3" l="1"/>
  <c r="C530" i="3"/>
  <c r="C534" i="3"/>
  <c r="C525" i="3"/>
  <c r="C8" i="1"/>
  <c r="E618" i="1"/>
  <c r="E609" i="1"/>
  <c r="E601" i="1"/>
  <c r="E584" i="1"/>
  <c r="E473" i="1"/>
  <c r="E365" i="1"/>
  <c r="E372" i="1"/>
  <c r="E320" i="1"/>
  <c r="E314" i="1"/>
  <c r="E308" i="1"/>
  <c r="E262" i="1"/>
  <c r="E255" i="1"/>
  <c r="E287" i="1"/>
  <c r="E276" i="1"/>
  <c r="E201" i="1"/>
  <c r="C533" i="3" l="1"/>
  <c r="C720" i="1"/>
  <c r="C704" i="1"/>
  <c r="C721" i="1"/>
  <c r="C705" i="1"/>
  <c r="C707" i="1"/>
  <c r="E8" i="1"/>
  <c r="C722" i="1"/>
  <c r="C719" i="1" s="1"/>
  <c r="E130" i="1"/>
  <c r="E97" i="1"/>
  <c r="E98" i="1"/>
  <c r="E89" i="1"/>
  <c r="E101" i="1"/>
  <c r="E92" i="1"/>
  <c r="E96" i="1"/>
  <c r="E112" i="1"/>
  <c r="E137" i="1"/>
  <c r="E111" i="1"/>
  <c r="E103" i="1"/>
  <c r="E131" i="1"/>
  <c r="E91" i="1"/>
  <c r="E110" i="1"/>
  <c r="E129" i="1"/>
  <c r="E128" i="1"/>
  <c r="E95" i="1"/>
  <c r="E109" i="1"/>
  <c r="E127" i="1"/>
  <c r="E114" i="1"/>
  <c r="E126" i="1"/>
  <c r="E108" i="1"/>
  <c r="E90" i="1"/>
  <c r="E125" i="1"/>
  <c r="E107" i="1"/>
  <c r="E94" i="1"/>
  <c r="E124" i="1"/>
  <c r="E123" i="1"/>
  <c r="E122" i="1"/>
  <c r="E106" i="1"/>
  <c r="E121" i="1"/>
  <c r="E120" i="1"/>
  <c r="E119" i="1"/>
  <c r="E118" i="1"/>
  <c r="E117" i="1"/>
  <c r="E99" i="1"/>
  <c r="E93" i="1"/>
  <c r="E102" i="1"/>
  <c r="E100" i="1"/>
  <c r="E104" i="1"/>
  <c r="E116" i="1"/>
  <c r="E115" i="1"/>
  <c r="E113" i="1"/>
  <c r="E105" i="1"/>
  <c r="E140" i="1"/>
  <c r="E139" i="1"/>
  <c r="E141" i="1"/>
  <c r="E138" i="1"/>
  <c r="E132" i="1"/>
  <c r="E136" i="1"/>
  <c r="E133" i="1"/>
  <c r="E134" i="1"/>
  <c r="E135" i="1"/>
  <c r="D85" i="1"/>
  <c r="C85" i="1"/>
  <c r="E51" i="1"/>
  <c r="E83" i="1"/>
  <c r="E82" i="1"/>
  <c r="E84" i="1"/>
  <c r="E81" i="1"/>
  <c r="E57" i="1"/>
  <c r="E56" i="1"/>
  <c r="E55" i="1"/>
  <c r="E54" i="1"/>
  <c r="E53" i="1"/>
  <c r="E52" i="1"/>
  <c r="E68" i="1"/>
  <c r="E67" i="1"/>
  <c r="E66" i="1"/>
  <c r="E65" i="1"/>
  <c r="E64" i="1"/>
  <c r="E63" i="1"/>
  <c r="E62" i="1"/>
  <c r="E61" i="1"/>
  <c r="E80" i="1"/>
  <c r="E79" i="1"/>
  <c r="E72" i="1"/>
  <c r="E78" i="1"/>
  <c r="E77" i="1"/>
  <c r="E76" i="1"/>
  <c r="E75" i="1"/>
  <c r="E74" i="1"/>
  <c r="E73" i="1"/>
  <c r="E71" i="1"/>
  <c r="E70" i="1"/>
  <c r="E69" i="1"/>
  <c r="E60" i="1"/>
  <c r="E59" i="1"/>
  <c r="E58" i="1"/>
  <c r="D47" i="1"/>
  <c r="C47" i="1"/>
  <c r="D16" i="1"/>
  <c r="C16" i="1"/>
  <c r="E24" i="1"/>
  <c r="E23" i="1"/>
  <c r="E22" i="1"/>
  <c r="E21" i="1"/>
  <c r="E20" i="1"/>
  <c r="E25" i="1"/>
  <c r="E45" i="1"/>
  <c r="E44" i="1"/>
  <c r="E43" i="1"/>
  <c r="E42" i="1"/>
  <c r="E46" i="1"/>
  <c r="E28" i="1"/>
  <c r="E29" i="1"/>
  <c r="E34" i="1"/>
  <c r="E33" i="1"/>
  <c r="E32" i="1"/>
  <c r="E31" i="1"/>
  <c r="E30" i="1"/>
  <c r="E40" i="1"/>
  <c r="E41" i="1"/>
  <c r="E27" i="1"/>
  <c r="E26" i="1"/>
  <c r="E36" i="1"/>
  <c r="E37" i="1"/>
  <c r="E39" i="1"/>
  <c r="E38" i="1"/>
  <c r="E35" i="1"/>
  <c r="E700" i="1"/>
  <c r="E695" i="1"/>
  <c r="E694" i="1"/>
  <c r="E693" i="1"/>
  <c r="E692" i="1"/>
  <c r="E691" i="1"/>
  <c r="E690" i="1"/>
  <c r="E689" i="1"/>
  <c r="E688" i="1"/>
  <c r="E687" i="1"/>
  <c r="E686" i="1"/>
  <c r="E626" i="1"/>
  <c r="E655" i="1"/>
  <c r="E661" i="1"/>
  <c r="E673" i="1"/>
  <c r="E676" i="1"/>
  <c r="E674" i="1"/>
  <c r="E677" i="1"/>
  <c r="E668" i="1"/>
  <c r="E667" i="1"/>
  <c r="E671" i="1"/>
  <c r="E669" i="1"/>
  <c r="E648" i="1"/>
  <c r="E649" i="1"/>
  <c r="E660" i="1"/>
  <c r="E656" i="1"/>
  <c r="E662" i="1"/>
  <c r="E659" i="1"/>
  <c r="E665" i="1"/>
  <c r="E663" i="1"/>
  <c r="E653" i="1"/>
  <c r="E652" i="1"/>
  <c r="E681" i="1"/>
  <c r="E678" i="1"/>
  <c r="E643" i="1"/>
  <c r="E640" i="1"/>
  <c r="E637" i="1"/>
  <c r="E635" i="1"/>
  <c r="E641" i="1"/>
  <c r="E639" i="1"/>
  <c r="E642" i="1"/>
  <c r="E632" i="1"/>
  <c r="E630" i="1"/>
  <c r="E634" i="1"/>
  <c r="E631" i="1"/>
  <c r="E625" i="1"/>
  <c r="E622" i="1"/>
  <c r="E629" i="1"/>
  <c r="E624" i="1"/>
  <c r="E627" i="1"/>
  <c r="E680" i="1"/>
  <c r="E675" i="1"/>
  <c r="E658" i="1"/>
  <c r="E679" i="1"/>
  <c r="E672" i="1"/>
  <c r="E670" i="1"/>
  <c r="E633" i="1"/>
  <c r="E623" i="1"/>
  <c r="E664" i="1"/>
  <c r="E647" i="1"/>
  <c r="E628" i="1"/>
  <c r="E638" i="1"/>
  <c r="E666" i="1"/>
  <c r="E651" i="1"/>
  <c r="E654" i="1"/>
  <c r="E636" i="1"/>
  <c r="E646" i="1"/>
  <c r="E657" i="1"/>
  <c r="E645" i="1"/>
  <c r="E644" i="1"/>
  <c r="E650" i="1"/>
  <c r="E266" i="1"/>
  <c r="E267" i="1" s="1"/>
  <c r="E414" i="1"/>
  <c r="E413" i="1"/>
  <c r="E412" i="1"/>
  <c r="E411" i="1"/>
  <c r="E515" i="1"/>
  <c r="E512" i="1"/>
  <c r="E508" i="1"/>
  <c r="E507" i="1"/>
  <c r="E511" i="1"/>
  <c r="E509" i="1"/>
  <c r="E494" i="1"/>
  <c r="E501" i="1"/>
  <c r="E499" i="1"/>
  <c r="E503" i="1"/>
  <c r="E502" i="1"/>
  <c r="E506" i="1"/>
  <c r="E504" i="1"/>
  <c r="E497" i="1"/>
  <c r="E495" i="1"/>
  <c r="E489" i="1"/>
  <c r="E487" i="1"/>
  <c r="E486" i="1"/>
  <c r="E484" i="1"/>
  <c r="E482" i="1"/>
  <c r="E483" i="1"/>
  <c r="E477" i="1"/>
  <c r="E479" i="1"/>
  <c r="E481" i="1"/>
  <c r="E498" i="1"/>
  <c r="E514" i="1"/>
  <c r="E496" i="1"/>
  <c r="E485" i="1"/>
  <c r="E480" i="1"/>
  <c r="E478" i="1"/>
  <c r="E488" i="1"/>
  <c r="E510" i="1"/>
  <c r="E505" i="1"/>
  <c r="E513" i="1"/>
  <c r="E493" i="1"/>
  <c r="E492" i="1"/>
  <c r="E500" i="1"/>
  <c r="E491" i="1"/>
  <c r="E490" i="1"/>
  <c r="E520" i="1"/>
  <c r="E521" i="1" s="1"/>
  <c r="E406" i="1"/>
  <c r="E407" i="1" s="1"/>
  <c r="E525" i="1"/>
  <c r="E400" i="1"/>
  <c r="E401" i="1"/>
  <c r="E432" i="1"/>
  <c r="E426" i="1"/>
  <c r="E424" i="1"/>
  <c r="E429" i="1"/>
  <c r="E419" i="1"/>
  <c r="E421" i="1"/>
  <c r="E420" i="1"/>
  <c r="E423" i="1"/>
  <c r="E425" i="1"/>
  <c r="E436" i="1"/>
  <c r="E435" i="1"/>
  <c r="E437" i="1"/>
  <c r="E434" i="1"/>
  <c r="E433" i="1"/>
  <c r="E430" i="1"/>
  <c r="E431" i="1"/>
  <c r="E422" i="1"/>
  <c r="E427" i="1"/>
  <c r="E428" i="1"/>
  <c r="E354" i="1"/>
  <c r="E356" i="1"/>
  <c r="E353" i="1"/>
  <c r="E351" i="1"/>
  <c r="E355" i="1"/>
  <c r="E350" i="1"/>
  <c r="E352" i="1"/>
  <c r="E395" i="1"/>
  <c r="E394" i="1"/>
  <c r="E392" i="1"/>
  <c r="E391" i="1"/>
  <c r="E390" i="1"/>
  <c r="E388" i="1"/>
  <c r="E389" i="1"/>
  <c r="E393" i="1"/>
  <c r="E345" i="1"/>
  <c r="E337" i="1"/>
  <c r="E339" i="1"/>
  <c r="E341" i="1"/>
  <c r="E343" i="1"/>
  <c r="E340" i="1"/>
  <c r="E336" i="1"/>
  <c r="E344" i="1"/>
  <c r="E338" i="1"/>
  <c r="E342" i="1"/>
  <c r="E383" i="1"/>
  <c r="E381" i="1"/>
  <c r="E382" i="1"/>
  <c r="E380" i="1"/>
  <c r="E379" i="1"/>
  <c r="E378" i="1"/>
  <c r="E377" i="1"/>
  <c r="E376" i="1"/>
  <c r="E331" i="1"/>
  <c r="E330" i="1"/>
  <c r="E329" i="1"/>
  <c r="E328" i="1"/>
  <c r="E327" i="1"/>
  <c r="E326" i="1"/>
  <c r="E325" i="1"/>
  <c r="E324" i="1"/>
  <c r="E15" i="1"/>
  <c r="E14" i="1"/>
  <c r="E13" i="1"/>
  <c r="E12" i="1"/>
  <c r="C717" i="1" l="1"/>
  <c r="E696" i="1"/>
  <c r="E682" i="1"/>
  <c r="E516" i="1"/>
  <c r="E415" i="1"/>
  <c r="E438" i="1"/>
  <c r="E402" i="1"/>
  <c r="E384" i="1"/>
  <c r="E396" i="1"/>
  <c r="E346" i="1"/>
  <c r="E357" i="1"/>
  <c r="E332" i="1"/>
  <c r="E142" i="1"/>
  <c r="E85" i="1"/>
  <c r="E47" i="1"/>
  <c r="E16" i="1"/>
  <c r="C526" i="1"/>
  <c r="D526" i="1"/>
  <c r="E526" i="1"/>
  <c r="C701" i="1"/>
  <c r="D701" i="1"/>
  <c r="E701" i="1"/>
</calcChain>
</file>

<file path=xl/sharedStrings.xml><?xml version="1.0" encoding="utf-8"?>
<sst xmlns="http://schemas.openxmlformats.org/spreadsheetml/2006/main" count="2471" uniqueCount="687">
  <si>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</si>
  <si>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</si>
  <si>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</si>
  <si>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</si>
  <si>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</si>
  <si>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</si>
  <si>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</si>
  <si>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</si>
  <si>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</si>
  <si>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</si>
  <si>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</si>
  <si>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</si>
  <si>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</si>
  <si>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</si>
  <si>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</si>
  <si>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</si>
  <si>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</si>
  <si>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</si>
  <si>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</si>
  <si>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</si>
  <si>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</si>
  <si>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</si>
  <si>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</si>
  <si>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</si>
  <si>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</si>
  <si>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</si>
  <si>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</si>
  <si>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</si>
  <si>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</si>
  <si>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</si>
  <si>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</si>
  <si>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</si>
  <si>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</si>
  <si>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</si>
  <si>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</si>
  <si>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</si>
  <si>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</si>
  <si>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</si>
  <si>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</si>
  <si>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</si>
  <si>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</si>
  <si>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</si>
  <si>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</si>
  <si>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</si>
  <si>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</si>
  <si>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</si>
  <si>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</si>
  <si>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</si>
  <si>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</si>
  <si>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</si>
  <si>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</si>
  <si>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</si>
  <si>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</si>
  <si>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</si>
  <si>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</si>
  <si>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</si>
  <si>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</si>
  <si>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</si>
  <si>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</si>
  <si>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</si>
  <si>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</si>
  <si>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</si>
  <si>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</si>
  <si>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</si>
  <si>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</si>
  <si>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</si>
  <si>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</si>
  <si>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2020          Niên khóa: 2020-2021</t>
  </si>
  <si>
    <t>Trung cấp - (Tín chỉ) - Chính quy 1 năm(Buổi tối)</t>
  </si>
  <si>
    <t>20T5-THU1</t>
  </si>
  <si>
    <t>Khóa: 2020          Niên khóa: 2020-2022</t>
  </si>
  <si>
    <t>Trung cấp - (Tín chỉ) - Chính quy 1N3</t>
  </si>
  <si>
    <t>20C2-QTM1</t>
  </si>
  <si>
    <t>20C2-CCK1</t>
  </si>
  <si>
    <t>20C2-CNÔ1</t>
  </si>
  <si>
    <t>20C2-CNL1</t>
  </si>
  <si>
    <t>20C2-ĐĐT1</t>
  </si>
  <si>
    <t>20T2-CCK1</t>
  </si>
  <si>
    <t>20T2-CĐT1</t>
  </si>
  <si>
    <t>20T2-CKC1</t>
  </si>
  <si>
    <t>20T2-CMT1</t>
  </si>
  <si>
    <t>20T2-CNL1</t>
  </si>
  <si>
    <t>20T2-CNÔ1</t>
  </si>
  <si>
    <t>20T2-ĐĐT1</t>
  </si>
  <si>
    <t>20T2-QNH1</t>
  </si>
  <si>
    <t>20T2-TKĐ1</t>
  </si>
  <si>
    <t>20T2-VSL1</t>
  </si>
  <si>
    <t>Khóa: 2020          Niên khóa: 2020-2023</t>
  </si>
  <si>
    <t>Trung cấp - (Tín chỉ) - Chính quy 3 năm</t>
  </si>
  <si>
    <t>20C3-CĐT1</t>
  </si>
  <si>
    <t>20C3-ĐĐT1</t>
  </si>
  <si>
    <t>20C3-ĐCN1</t>
  </si>
  <si>
    <t>20C3-CNL1</t>
  </si>
  <si>
    <t>20C3-CTM1</t>
  </si>
  <si>
    <t>20C3-CCK1</t>
  </si>
  <si>
    <t>20C3-CNÔ1</t>
  </si>
  <si>
    <t>20C3-LTM1</t>
  </si>
  <si>
    <t>20C3-QTM1</t>
  </si>
  <si>
    <t>20C3-CNM1</t>
  </si>
  <si>
    <t>20C3-KTD1</t>
  </si>
  <si>
    <t>20C3-QTD1</t>
  </si>
  <si>
    <t>20C3-CNÔ2</t>
  </si>
  <si>
    <t>20C5-CNÔ2</t>
  </si>
  <si>
    <t>20C5-CNÔ3</t>
  </si>
  <si>
    <t>20C5-CNÔ1</t>
  </si>
  <si>
    <t>20C5-CĐT1</t>
  </si>
  <si>
    <t>20C1-KLB1</t>
  </si>
  <si>
    <t>20C1-CNÔ6</t>
  </si>
  <si>
    <t>20C1-CCK2</t>
  </si>
  <si>
    <t>20C1-CNÔ7</t>
  </si>
  <si>
    <t>20C1-CNÔ8</t>
  </si>
  <si>
    <t>20C1-CNÔ9</t>
  </si>
  <si>
    <t>20C1-CCK3</t>
  </si>
  <si>
    <t>20C1-CNÔ10</t>
  </si>
  <si>
    <t>20C1-CNÔ11</t>
  </si>
  <si>
    <t>20C1-CNÔ12</t>
  </si>
  <si>
    <t>20C1-TKĐ2</t>
  </si>
  <si>
    <t>20C1-CNÔ2</t>
  </si>
  <si>
    <t>20C1-CNÔ3</t>
  </si>
  <si>
    <t>20C1-CNÔ4</t>
  </si>
  <si>
    <t>20C1-CNÔ5</t>
  </si>
  <si>
    <t>20C1-CKL1</t>
  </si>
  <si>
    <t>20C1-ĐTT1</t>
  </si>
  <si>
    <t>20C1-ĐHĐ1</t>
  </si>
  <si>
    <t>20C1-TMT1</t>
  </si>
  <si>
    <t>20C1-QDL1</t>
  </si>
  <si>
    <t>20C1-QLH1</t>
  </si>
  <si>
    <t>20C1-QKS1</t>
  </si>
  <si>
    <t>20C1-QNH1</t>
  </si>
  <si>
    <t>20C1-ANM1</t>
  </si>
  <si>
    <t>20C1-BCN1</t>
  </si>
  <si>
    <t>20C1-CCK1</t>
  </si>
  <si>
    <t>20C1-CĐT1</t>
  </si>
  <si>
    <t>20C1-CMT1</t>
  </si>
  <si>
    <t>20C1-CNL1</t>
  </si>
  <si>
    <t>20C1-NNA1</t>
  </si>
  <si>
    <t>20C1-CTM1</t>
  </si>
  <si>
    <t>20C1-CNÔ1</t>
  </si>
  <si>
    <t>20C1-TĐH1</t>
  </si>
  <si>
    <t>20C1-ĐTC1</t>
  </si>
  <si>
    <t>20C1-ĐCN1</t>
  </si>
  <si>
    <t>20C1-ĐĐT1</t>
  </si>
  <si>
    <t>20C1-LTM1</t>
  </si>
  <si>
    <t>20C1-QTM1</t>
  </si>
  <si>
    <t>20C1-TKĐ1</t>
  </si>
  <si>
    <t>20C1-TKW1</t>
  </si>
  <si>
    <t>20C1-THU1</t>
  </si>
  <si>
    <t>20C1-TMĐ1</t>
  </si>
  <si>
    <t>20C1-CNM1</t>
  </si>
  <si>
    <t>20C1-MTT1</t>
  </si>
  <si>
    <t>20C1-KTD1</t>
  </si>
  <si>
    <t>20C1-QTD1</t>
  </si>
  <si>
    <t>20C1-TCD1</t>
  </si>
  <si>
    <t>20C1-LGT1</t>
  </si>
  <si>
    <t>20C1-KXD1</t>
  </si>
  <si>
    <t>20C1-QXD1</t>
  </si>
  <si>
    <t>20C1-KML1</t>
  </si>
  <si>
    <t>20C1-LĐL1</t>
  </si>
  <si>
    <t>20C1-VSL1</t>
  </si>
  <si>
    <t>20C1-CTK1</t>
  </si>
  <si>
    <t>20T4-KLB1</t>
  </si>
  <si>
    <t>20T4-CNÔ2</t>
  </si>
  <si>
    <t>20T4-CNÔ3</t>
  </si>
  <si>
    <t>20T4-TKĐ2</t>
  </si>
  <si>
    <t>20T4-CNÔ4</t>
  </si>
  <si>
    <t>20T4-CCK2</t>
  </si>
  <si>
    <t>20T4-CMT2</t>
  </si>
  <si>
    <t>20T4-KLB2</t>
  </si>
  <si>
    <t>20T4-QTM2</t>
  </si>
  <si>
    <t>20T4-CKC2</t>
  </si>
  <si>
    <t>20T4-CĐT2</t>
  </si>
  <si>
    <t>20T4-CNÔ5</t>
  </si>
  <si>
    <t>20T4-LTM2</t>
  </si>
  <si>
    <t>20T4-ĐCN2</t>
  </si>
  <si>
    <t>20T4-VSL2</t>
  </si>
  <si>
    <t>20T4-KTD2</t>
  </si>
  <si>
    <t>20T4-QTD2</t>
  </si>
  <si>
    <t>20T4-NNA2</t>
  </si>
  <si>
    <t>20T4-TKĐ3</t>
  </si>
  <si>
    <t>20T4-QKS2</t>
  </si>
  <si>
    <t>20T4-NNA3</t>
  </si>
  <si>
    <t>20T4-CĐT1</t>
  </si>
  <si>
    <t>20T4-ĐĐT1</t>
  </si>
  <si>
    <t>20T4-TĐH1</t>
  </si>
  <si>
    <t>20T4-ĐCN1</t>
  </si>
  <si>
    <t>20T4-ĐTC1</t>
  </si>
  <si>
    <t>20T4-LĐL1</t>
  </si>
  <si>
    <t>20T4-CNL1</t>
  </si>
  <si>
    <t>20T4-KML1</t>
  </si>
  <si>
    <t>20T4-VSL1</t>
  </si>
  <si>
    <t>20T4-BCN1</t>
  </si>
  <si>
    <t>20T4-CKL1</t>
  </si>
  <si>
    <t>20T4-CTM1</t>
  </si>
  <si>
    <t>20T4-CCK1</t>
  </si>
  <si>
    <t>20T4-CKC1</t>
  </si>
  <si>
    <t>20T4-CTK1</t>
  </si>
  <si>
    <t>20T4-CNÔ1</t>
  </si>
  <si>
    <t>20T4-NNA1</t>
  </si>
  <si>
    <t>20T4-KXD1</t>
  </si>
  <si>
    <t>20T4-ANM1</t>
  </si>
  <si>
    <t>20T4-CMT1</t>
  </si>
  <si>
    <t>20T4-LTM1</t>
  </si>
  <si>
    <t>20T4-QTM1</t>
  </si>
  <si>
    <t>20T4-TKW1</t>
  </si>
  <si>
    <t>20T4-THU1</t>
  </si>
  <si>
    <t>20T4-TKĐ1</t>
  </si>
  <si>
    <t>20T4-TMĐ1</t>
  </si>
  <si>
    <t>20T4-MTT1</t>
  </si>
  <si>
    <t>20T4-CNM1</t>
  </si>
  <si>
    <t>20T4-KTD1</t>
  </si>
  <si>
    <t>20T4-QTD1</t>
  </si>
  <si>
    <t>20T4-TCD1</t>
  </si>
  <si>
    <t>20T4-LGT1</t>
  </si>
  <si>
    <t>20T4-QNH1</t>
  </si>
  <si>
    <t>20T4-QKS1</t>
  </si>
  <si>
    <t>20T4-QLH1</t>
  </si>
  <si>
    <t>20T4-QDL1</t>
  </si>
  <si>
    <t>20T4-TMT1</t>
  </si>
  <si>
    <t>20T4-ĐHĐ1</t>
  </si>
  <si>
    <t>20T4-ĐTT1</t>
  </si>
  <si>
    <t>Khóa: 2019          Niên khóa: 2019-2019</t>
  </si>
  <si>
    <t>Cao đẳng - Trọng điểm quốc tế</t>
  </si>
  <si>
    <t>19C4-CNÔ1</t>
  </si>
  <si>
    <t>Khóa: 2019          Niên khóa: 2019-2021</t>
  </si>
  <si>
    <t>19C2-CNÔ1</t>
  </si>
  <si>
    <t>19C2-ĐĐT1</t>
  </si>
  <si>
    <t>19C2-QTM1</t>
  </si>
  <si>
    <t>19C2-CNL1</t>
  </si>
  <si>
    <t>19C2-CCK1</t>
  </si>
  <si>
    <t>19C2-KTD1</t>
  </si>
  <si>
    <t>19C2-CNM1</t>
  </si>
  <si>
    <t>19C2-QTD1</t>
  </si>
  <si>
    <t>19C2-CNÔ3</t>
  </si>
  <si>
    <t>19C2-QTM3</t>
  </si>
  <si>
    <t>19C2-ĐĐT3</t>
  </si>
  <si>
    <t>19C2-CNL3</t>
  </si>
  <si>
    <t>19C2-KTD3</t>
  </si>
  <si>
    <t>19C2-QTD3</t>
  </si>
  <si>
    <t>19C2-CCK3</t>
  </si>
  <si>
    <t>19C2-CNM2</t>
  </si>
  <si>
    <t>19C2-CNÔ2</t>
  </si>
  <si>
    <t>19T2-ĐCN1</t>
  </si>
  <si>
    <t>19T2-CCK1</t>
  </si>
  <si>
    <t>19T2-CNÔ1</t>
  </si>
  <si>
    <t>19T2-QTM1</t>
  </si>
  <si>
    <t>Khóa: 2019          Niên khóa: 2019-2022</t>
  </si>
  <si>
    <t>19C3-CCK1</t>
  </si>
  <si>
    <t>19C3-CNÔ1</t>
  </si>
  <si>
    <t>19C3-CNÔ2</t>
  </si>
  <si>
    <t>19C1-CNÔ2</t>
  </si>
  <si>
    <t>19C1-CNÔ3</t>
  </si>
  <si>
    <t>19C1-CNÔ4</t>
  </si>
  <si>
    <t>19C1-CNÔ5</t>
  </si>
  <si>
    <t>19C1-CNÔ6</t>
  </si>
  <si>
    <t>19C1-CNÔ7</t>
  </si>
  <si>
    <t>19C1-CNÔ8</t>
  </si>
  <si>
    <t>19C1-CNÔ9</t>
  </si>
  <si>
    <t>19C1-KML2</t>
  </si>
  <si>
    <t>19C1-VSL2</t>
  </si>
  <si>
    <t>19C1-ĐĐT2</t>
  </si>
  <si>
    <t>19C1-ĐCN2</t>
  </si>
  <si>
    <t>19C1-CCK2</t>
  </si>
  <si>
    <t>19C1-CCK3</t>
  </si>
  <si>
    <t>19C1-CCK4</t>
  </si>
  <si>
    <t>19C1-CNÔ10</t>
  </si>
  <si>
    <t>19C1-CNÔ11</t>
  </si>
  <si>
    <t>19C1-CCK5</t>
  </si>
  <si>
    <t>19C1-TKĐ2</t>
  </si>
  <si>
    <t>19C1-CNÔ12</t>
  </si>
  <si>
    <t>19C1-ĐĐT3</t>
  </si>
  <si>
    <t>19C1-ĐCN3</t>
  </si>
  <si>
    <t>19C1-CNÔ13</t>
  </si>
  <si>
    <t>19C1-CCK6</t>
  </si>
  <si>
    <t>19C1-CNÔ14</t>
  </si>
  <si>
    <t>19C1-CNÔ15</t>
  </si>
  <si>
    <t>19C1-CĐT1</t>
  </si>
  <si>
    <t>19C1-BCN1</t>
  </si>
  <si>
    <t>19C1-CTM1</t>
  </si>
  <si>
    <t>19C1-CCK1</t>
  </si>
  <si>
    <t>19C1-ĐĐT1</t>
  </si>
  <si>
    <t>19C1-TĐH1</t>
  </si>
  <si>
    <t>19C1-CMT1</t>
  </si>
  <si>
    <t>19C1-CNL1</t>
  </si>
  <si>
    <t>19C1-CNM1</t>
  </si>
  <si>
    <t>19C1-CNÔ1</t>
  </si>
  <si>
    <t>19C1-ĐCN1</t>
  </si>
  <si>
    <t>19C1-KTD1</t>
  </si>
  <si>
    <t>19C1-KML1</t>
  </si>
  <si>
    <t>19C1-KXD1</t>
  </si>
  <si>
    <t>19C1-LTM1</t>
  </si>
  <si>
    <t>19C1-QTD1</t>
  </si>
  <si>
    <t>19C1-QTM1</t>
  </si>
  <si>
    <t>19C1-TKĐ1</t>
  </si>
  <si>
    <t>19C1-NNA1</t>
  </si>
  <si>
    <t>19C1-VSL1</t>
  </si>
  <si>
    <t>19C1-LĐL1</t>
  </si>
  <si>
    <t>19C1-ANM1</t>
  </si>
  <si>
    <t>19C1-TKW1</t>
  </si>
  <si>
    <t>19C1-LGT1</t>
  </si>
  <si>
    <t>19T4-CNÔ2</t>
  </si>
  <si>
    <t>19T4-CNÔ3</t>
  </si>
  <si>
    <t>19T4-TKĐ2</t>
  </si>
  <si>
    <t>19T4-CNÔ4</t>
  </si>
  <si>
    <t>19T4-CNÔ5</t>
  </si>
  <si>
    <t>19T4-NNA2</t>
  </si>
  <si>
    <t>19T4-LTM2</t>
  </si>
  <si>
    <t>19T4-KTD2</t>
  </si>
  <si>
    <t>19T4-CKC2</t>
  </si>
  <si>
    <t>19T4-ĐCN2</t>
  </si>
  <si>
    <t>19T4-ĐĐT2</t>
  </si>
  <si>
    <t>19T4-VSL2</t>
  </si>
  <si>
    <t>19T4-ANM2</t>
  </si>
  <si>
    <t>19T4-NNA3</t>
  </si>
  <si>
    <t>19T4-CMT2</t>
  </si>
  <si>
    <t>19T4-CĐT1</t>
  </si>
  <si>
    <t>19T4-ĐĐT1</t>
  </si>
  <si>
    <t>19T4-ĐCN1</t>
  </si>
  <si>
    <t>19T4-LĐL1</t>
  </si>
  <si>
    <t>19T4-KML1</t>
  </si>
  <si>
    <t>19T4-VSL1</t>
  </si>
  <si>
    <t>19T4-CCK1</t>
  </si>
  <si>
    <t>19T4-CKC1</t>
  </si>
  <si>
    <t>19T4-CNÔ1</t>
  </si>
  <si>
    <t>19T4-ANM1</t>
  </si>
  <si>
    <t>19T4-CMT1</t>
  </si>
  <si>
    <t>19T4-LTM1</t>
  </si>
  <si>
    <t>19T4-QTM1</t>
  </si>
  <si>
    <t>19T4-TKW1</t>
  </si>
  <si>
    <t>19T4-THU1</t>
  </si>
  <si>
    <t>19T4-TKĐ1</t>
  </si>
  <si>
    <t>19T4-TMĐ1</t>
  </si>
  <si>
    <t>19T4-CNM1</t>
  </si>
  <si>
    <t>19T4-KTD1</t>
  </si>
  <si>
    <t>19T4-QTD1</t>
  </si>
  <si>
    <t>19T4-TCD1</t>
  </si>
  <si>
    <t>19T4-LGT1</t>
  </si>
  <si>
    <t>19T4-NNA1</t>
  </si>
  <si>
    <t>19T4-KXD1</t>
  </si>
  <si>
    <t>Khóa: 2018          Niên khóa: 2018-2019</t>
  </si>
  <si>
    <t>18T5-ĐCN1</t>
  </si>
  <si>
    <t>Khóa: 2018          Niên khóa: 2018-2020</t>
  </si>
  <si>
    <t>18C2-CNÔ1</t>
  </si>
  <si>
    <t>18C2-ĐĐT1</t>
  </si>
  <si>
    <t>18C2-QTM1</t>
  </si>
  <si>
    <t>18C2-CNL1</t>
  </si>
  <si>
    <t>18C2-CCK1</t>
  </si>
  <si>
    <t>18C2-KTD1</t>
  </si>
  <si>
    <t>18C2-CNM1</t>
  </si>
  <si>
    <t>18T2-CNÔ1</t>
  </si>
  <si>
    <t>Khóa: 2018          Niên khóa: 2018-2021</t>
  </si>
  <si>
    <t>Trung cấp - (Tín chỉ) - Chính quy 3 năm(Buổi tối)</t>
  </si>
  <si>
    <t>18C1-THU1</t>
  </si>
  <si>
    <t>18C1-CMT1</t>
  </si>
  <si>
    <t>18C1-LTM1</t>
  </si>
  <si>
    <t>18C1-QTM1</t>
  </si>
  <si>
    <t>18C1-NNA1</t>
  </si>
  <si>
    <t>18C1-CNM1</t>
  </si>
  <si>
    <t>18C1-TĐH1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</si>
  <si>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</si>
  <si>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</si>
  <si>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</si>
  <si>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</si>
  <si>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</si>
  <si>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</si>
  <si>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</si>
  <si>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</si>
  <si>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</si>
  <si>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</si>
  <si>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</si>
  <si>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</si>
  <si>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</si>
  <si>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</si>
  <si>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</si>
  <si>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</si>
  <si>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</si>
  <si>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</si>
  <si>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</si>
  <si>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</si>
  <si>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</si>
  <si>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</si>
  <si>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</si>
  <si>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</si>
  <si>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18C1-CCK5</t>
  </si>
  <si>
    <t>18C1-CCK6</t>
  </si>
  <si>
    <t>18C1-ĐCN3</t>
  </si>
  <si>
    <t>18C1-VSL2</t>
  </si>
  <si>
    <t>18C1-CCK7</t>
  </si>
  <si>
    <t>18C1-LTM2</t>
  </si>
  <si>
    <t>18C1-ĐCN4</t>
  </si>
  <si>
    <t>18C1-KML2</t>
  </si>
  <si>
    <t>18C1-KXD1</t>
  </si>
  <si>
    <t>18C1-ĐCN1</t>
  </si>
  <si>
    <t>18C1-CĐT1</t>
  </si>
  <si>
    <t>18C1-CNÔ2</t>
  </si>
  <si>
    <t>18C1-TMĐ1</t>
  </si>
  <si>
    <t>18C1-CNÔ11</t>
  </si>
  <si>
    <t>18C1-CNÔ12</t>
  </si>
  <si>
    <t>18C1-CNÔ13</t>
  </si>
  <si>
    <t>18C1-CNÔ14</t>
  </si>
  <si>
    <t>18C1-CNÔ16</t>
  </si>
  <si>
    <t>18C1-CNÔ17</t>
  </si>
  <si>
    <t>18C1-CNÔ15</t>
  </si>
  <si>
    <t>18C1-VSL3</t>
  </si>
  <si>
    <t>18C1-ĐĐT3</t>
  </si>
  <si>
    <t>18C1-KTD2</t>
  </si>
  <si>
    <t>18C1-TKĐ1</t>
  </si>
  <si>
    <t>18T4-CKC1</t>
  </si>
  <si>
    <t>18T4-CNÔ4</t>
  </si>
  <si>
    <t>18T4-CNÔ3</t>
  </si>
  <si>
    <t>18T4-NNA2</t>
  </si>
  <si>
    <t>18T4-CNÔ5</t>
  </si>
  <si>
    <t>18T4-VSL2</t>
  </si>
  <si>
    <t>18T4-LTM2</t>
  </si>
  <si>
    <t>18T4-NNA3</t>
  </si>
  <si>
    <t>18T4-TKĐ2</t>
  </si>
  <si>
    <t>18T4-QTD2</t>
  </si>
  <si>
    <t>18T4-CĐT1</t>
  </si>
  <si>
    <t>18T4-KML1</t>
  </si>
  <si>
    <t>18T4-VSL1</t>
  </si>
  <si>
    <t>18T4-ANM1</t>
  </si>
  <si>
    <t>18T4-TCD1</t>
  </si>
  <si>
    <t>18T4-KXD1</t>
  </si>
  <si>
    <t>18T4-CCK1</t>
  </si>
  <si>
    <t>18T4-CNÔ1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</si>
  <si>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</si>
  <si>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</si>
  <si>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</si>
  <si>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</si>
  <si>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</si>
  <si>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</si>
  <si>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</si>
  <si>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</si>
  <si>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</si>
  <si>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</si>
  <si>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18T4-CNÔ2</t>
  </si>
  <si>
    <t>18T4-THU1</t>
  </si>
  <si>
    <t>18T4-TKĐ1</t>
  </si>
  <si>
    <t>18T7-ĐCN1</t>
  </si>
  <si>
    <t>Khóa: 2017          Niên khóa: 2017-2019</t>
  </si>
  <si>
    <t>17C2-QTM1</t>
  </si>
  <si>
    <t>17C2-CCK1</t>
  </si>
  <si>
    <t>17C2-CNÔ1</t>
  </si>
  <si>
    <t>17C2-ĐĐT1</t>
  </si>
  <si>
    <t>17T2-QTM1</t>
  </si>
  <si>
    <t>17T2-ĐCN1</t>
  </si>
  <si>
    <t>Khóa: 2017          Niên khóa: 2017-2020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</si>
  <si>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</si>
  <si>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</si>
  <si>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</si>
  <si>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</si>
  <si>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</si>
  <si>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</si>
  <si>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</si>
  <si>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</si>
  <si>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</si>
  <si>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</si>
  <si>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</si>
  <si>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</si>
  <si>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17C1-CNÔ1</t>
  </si>
  <si>
    <t>17C1-CNL1</t>
  </si>
  <si>
    <t>17C1-KML1</t>
  </si>
  <si>
    <t>17C1-VSL1</t>
  </si>
  <si>
    <t>17C1-ĐĐT1</t>
  </si>
  <si>
    <t>17C1-TĐH1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</si>
  <si>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</si>
  <si>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</si>
  <si>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</si>
  <si>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</si>
  <si>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</si>
  <si>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</si>
  <si>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</si>
  <si>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</si>
  <si>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</si>
  <si>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</si>
  <si>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</si>
  <si>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</si>
  <si>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</si>
  <si>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</si>
  <si>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</si>
  <si>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</si>
  <si>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</si>
  <si>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</si>
  <si>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</si>
  <si>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</si>
  <si>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</si>
  <si>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</si>
  <si>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</si>
  <si>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</si>
  <si>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</si>
  <si>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</si>
  <si>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</si>
  <si>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17C1-CCK8</t>
  </si>
  <si>
    <t>17C1-ĐĐT4</t>
  </si>
  <si>
    <t>17C1-ĐCN4</t>
  </si>
  <si>
    <t>17C1-KML2</t>
  </si>
  <si>
    <t>17C1-ĐCN1</t>
  </si>
  <si>
    <t>17C1-CĐT1</t>
  </si>
  <si>
    <t>17C1-ĐTC1</t>
  </si>
  <si>
    <t>17C1-CNM1</t>
  </si>
  <si>
    <t>17T4-CNÔ3</t>
  </si>
  <si>
    <t>17T4-CNÔ2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</si>
  <si>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</si>
  <si>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</si>
  <si>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</si>
  <si>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</si>
  <si>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</si>
  <si>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</si>
  <si>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</si>
  <si>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</si>
  <si>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</si>
  <si>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</si>
  <si>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</si>
  <si>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</si>
  <si>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</si>
  <si>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</si>
  <si>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</si>
  <si>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</si>
  <si>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</si>
  <si>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Khóa: 2016          Niên khóa: 2016-2018</t>
  </si>
  <si>
    <t>Trung cấp chuyên nghiệp - Chuyên nghiệp_2N3</t>
  </si>
  <si>
    <t>16TN-Ô</t>
  </si>
  <si>
    <t>16TN-Đ</t>
  </si>
  <si>
    <t>16TN-QTM</t>
  </si>
  <si>
    <t>16TCT-Đ</t>
  </si>
  <si>
    <t>16TCT-Ô1</t>
  </si>
  <si>
    <t>16TCT-QTM</t>
  </si>
  <si>
    <t>16TCT-Ô2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</si>
  <si>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</si>
  <si>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</si>
  <si>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</si>
  <si>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</si>
  <si>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</si>
  <si>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</si>
  <si>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</si>
  <si>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</si>
  <si>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</si>
  <si>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</si>
  <si>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</si>
  <si>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</si>
  <si>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</si>
  <si>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</si>
  <si>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</si>
  <si>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</si>
  <si>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</si>
  <si>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</si>
  <si>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</si>
  <si>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</si>
  <si>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</si>
  <si>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</si>
  <si>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</si>
  <si>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</si>
  <si>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</si>
  <si>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</si>
  <si>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</si>
  <si>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</si>
  <si>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</si>
  <si>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</si>
  <si>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</si>
  <si>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</si>
  <si>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</si>
  <si>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</si>
  <si>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</si>
  <si>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</si>
  <si>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</si>
  <si>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</si>
  <si>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</si>
  <si>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</si>
  <si>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</si>
  <si>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</si>
  <si>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</si>
  <si>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</si>
  <si>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</si>
  <si>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</si>
  <si>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</si>
  <si>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</si>
  <si>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</si>
  <si>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Khóa: 2015          Niên khóa: 2015-2017</t>
  </si>
  <si>
    <t>15TN-Ô</t>
  </si>
  <si>
    <t>15TN-NL</t>
  </si>
  <si>
    <t>15TN-QTM</t>
  </si>
  <si>
    <t>15TN-Đ</t>
  </si>
  <si>
    <t>15TN-CK</t>
  </si>
  <si>
    <t>15TCT-Ô</t>
  </si>
  <si>
    <t>15TCT-CK</t>
  </si>
  <si>
    <t>15TCT-NL</t>
  </si>
  <si>
    <t>15TCT-Đ</t>
  </si>
  <si>
    <t>15TCT-QTM</t>
  </si>
  <si>
    <t>Khóa: 2015          Niên khóa: 2015-2018</t>
  </si>
  <si>
    <t>15CĐ-Ô1</t>
  </si>
  <si>
    <t>15CĐ-Ô4</t>
  </si>
  <si>
    <t>15CĐ-Ô5</t>
  </si>
  <si>
    <t>15CĐ-Ô3</t>
  </si>
  <si>
    <t>15CĐ-Ô2</t>
  </si>
  <si>
    <t>15CĐ-ĐL1</t>
  </si>
  <si>
    <t>15CĐ-ĐL2</t>
  </si>
  <si>
    <t>15CĐ-MTT2</t>
  </si>
  <si>
    <t>15CĐ-Ô6</t>
  </si>
  <si>
    <t>15CĐ-CTM1</t>
  </si>
  <si>
    <t>15CĐ-CTM2</t>
  </si>
  <si>
    <t>15CĐ-CTM3</t>
  </si>
  <si>
    <t>15CĐ-CTM4</t>
  </si>
  <si>
    <t>15CĐ-CTM5</t>
  </si>
  <si>
    <t>15CĐ-CĐT1</t>
  </si>
  <si>
    <t>15CĐ-CĐ1</t>
  </si>
  <si>
    <t>15CĐ-TW</t>
  </si>
  <si>
    <t>15CĐ-TP1</t>
  </si>
  <si>
    <t>15CĐ-TP2</t>
  </si>
  <si>
    <t>15CĐ-TM1</t>
  </si>
  <si>
    <t>15CĐ-TM2</t>
  </si>
  <si>
    <t>15CĐ-TĐH1</t>
  </si>
  <si>
    <t>15CĐ-ĐCN1</t>
  </si>
  <si>
    <t>15CĐ-ĐCN2</t>
  </si>
  <si>
    <t>15CĐ-ĐCN3</t>
  </si>
  <si>
    <t>15CĐ-ĐCN4</t>
  </si>
  <si>
    <t>15CĐ-ĐTCN1</t>
  </si>
  <si>
    <t>15CĐN-Ô</t>
  </si>
  <si>
    <t>15CĐN-QTD</t>
  </si>
  <si>
    <t>15TC-Đ</t>
  </si>
  <si>
    <t>15TC-Ô</t>
  </si>
  <si>
    <t>15TC-QTM</t>
  </si>
  <si>
    <t>15TC-NL</t>
  </si>
  <si>
    <t>15TCN-Đ</t>
  </si>
  <si>
    <t>15TCN-ĐT</t>
  </si>
  <si>
    <t>15TCN-LĐL</t>
  </si>
  <si>
    <t>15TCN-CKL</t>
  </si>
  <si>
    <t>15TCN-Ô1</t>
  </si>
  <si>
    <t>15TCN-QTM1</t>
  </si>
  <si>
    <t>15TCN-MTT</t>
  </si>
  <si>
    <t>15TCN-KTD</t>
  </si>
  <si>
    <t>Khóa: 2014          Niên khóa: 2014-2016</t>
  </si>
  <si>
    <t>Trung cấp chuyên nghiệp - Chuyên nghiệp(12+2)</t>
  </si>
  <si>
    <t>14TCĐC01</t>
  </si>
  <si>
    <t>14TCĐL01</t>
  </si>
  <si>
    <t>14TCCT01</t>
  </si>
  <si>
    <t>14TCCP01</t>
  </si>
  <si>
    <t>14TCÔT01</t>
  </si>
  <si>
    <t>14TCÔT02</t>
  </si>
  <si>
    <t>14TCMT01</t>
  </si>
  <si>
    <t>14TCQT01</t>
  </si>
  <si>
    <t>Khóa: 2014          Niên khóa: 2014-2017</t>
  </si>
  <si>
    <t>Cao đẳng - Chuyên nghiệp</t>
  </si>
  <si>
    <t>14CĐCK03</t>
  </si>
  <si>
    <t>14CĐOT02</t>
  </si>
  <si>
    <t>14CĐTP01</t>
  </si>
  <si>
    <t>14CĐTM01</t>
  </si>
  <si>
    <t>Cao đẳng - Chính quy 2,5 năm</t>
  </si>
  <si>
    <t>Cao đẳng - Chất lượng cao</t>
  </si>
  <si>
    <t>15CĐ-LTCK (Nợ môn)</t>
  </si>
  <si>
    <t>Cao đẳng - Liên thông (Buổi tối)</t>
  </si>
  <si>
    <t>Cao đẳng nghề - (Niên chế) - Chính quy 3 năm</t>
  </si>
  <si>
    <t>Trung cấp chuyên nghiệp - Chuyên nghiệp (9+3)</t>
  </si>
  <si>
    <t>Chất lượng cao song hành Vinfast</t>
  </si>
  <si>
    <t>Cao đẳng</t>
  </si>
  <si>
    <t>Cao đẳng Liên thông (Buổi tối)</t>
  </si>
  <si>
    <t>Cao đẳng nghề (12+3)</t>
  </si>
  <si>
    <t>Trung cấp chuyên nghiệp_(12+2) &amp; 2N3</t>
  </si>
  <si>
    <t>Trung cấp chuyên nghiệp (9+3)</t>
  </si>
  <si>
    <t>Trung cấp nghề (9+4)</t>
  </si>
  <si>
    <t>Trung cấp (Tín chỉ) 1N3</t>
  </si>
  <si>
    <t>Trung cấp (Tín chỉ) 3 năm</t>
  </si>
  <si>
    <t>Trung cấp - (Tín chỉ) - 1 năm (Buổi tối)</t>
  </si>
  <si>
    <t>TỔNG CỘNG =</t>
  </si>
  <si>
    <r>
      <rPr>
        <b/>
        <sz val="12"/>
        <color theme="1"/>
        <rFont val="Times New Roman"/>
        <family val="1"/>
      </rPr>
      <t>Trong đó:Tu</t>
    </r>
    <r>
      <rPr>
        <b/>
        <sz val="12"/>
        <color indexed="8"/>
        <rFont val="Times New Roman"/>
        <family val="1"/>
      </rPr>
      <t>yển mới 2020-2021 =</t>
    </r>
  </si>
  <si>
    <t>Cao đẳng Liên thông</t>
  </si>
  <si>
    <t>TRƯỞNG PHÒNG TTGD-CTSV</t>
  </si>
  <si>
    <t>HIỆU TRƯỞNG</t>
  </si>
  <si>
    <t>Lê Xuân Thiện</t>
  </si>
  <si>
    <t>Phạm Hữu Lộc</t>
  </si>
  <si>
    <t>TP. HCM, ngày 03 tháng 9 năm 2020</t>
  </si>
  <si>
    <t>Trung cấp - (Tín chỉ) - 3 năm (Buổi tối)</t>
  </si>
  <si>
    <t>(Tính đến ngày 01/9/2020)</t>
  </si>
  <si>
    <t>Khóa 2014CĐ (Nợ môn)</t>
  </si>
  <si>
    <t>Khóa 2015CĐ (Nợ môn)</t>
  </si>
  <si>
    <t>Khóa 2015CĐLT, 2017C2 (Nợ môn)</t>
  </si>
  <si>
    <t>Khóa 2015CĐN (Nợ môn)</t>
  </si>
  <si>
    <t>Khóa 2016CĐN (Nợ môn)</t>
  </si>
  <si>
    <t>Khóa 2014TC Trung cấp (Nợ môn)</t>
  </si>
  <si>
    <t>Khóa 2015TN-TCT Trung cấp (Nợ môn)</t>
  </si>
  <si>
    <t>Khóa 2016TN-TCT Trung cấp (Nợ môn)</t>
  </si>
  <si>
    <t>Khóa 2015TC (Nợ môn)</t>
  </si>
  <si>
    <t>Khóa 2016TC (Nợ môn)</t>
  </si>
  <si>
    <t>Khóa 2015TCN (Nợ môn)</t>
  </si>
  <si>
    <t>Khóa 2016TCN (Nợ môn)</t>
  </si>
  <si>
    <t>Khóa 2017T2 Trung cấp (Nợ môn)</t>
  </si>
  <si>
    <t xml:space="preserve">Kính gửi: </t>
  </si>
  <si>
    <t xml:space="preserve">    Thống kê số liệu SV tổng hợp đã trừ số SV nghỉ học đề nghị tạm ngưng (637 SV và 356 SV Đã hết thời gian học) </t>
  </si>
  <si>
    <t xml:space="preserve">    Thống kê số liệu SV tổng hợp trên phần mềm (tính đến 01/9/2020)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</si>
</sst>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5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theme="1"/>
      <name val="Times New Roman"/>
      <family val="1"/>
    </font>
    <font>
      <sz val="13"/>
      <color indexed="8"/>
      <name val="Times New Roman"/>
      <family val="1"/>
    </font>
    <font>
      <b/>
      <sz val="13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4"/>
      <color indexed="8"/>
      <name val="Times New Roman"/>
      <family val="1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85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4" fillId="0" borderId="10" xfId="0" applyFont="1" applyBorder="1" applyAlignment="1">
      <alignment horizontal="center" vertical="center"/>
    </xf>
    <xf numFmtId="0" fontId="23" fillId="27" borderId="11" xfId="0" applyFont="1" applyFill="1" applyBorder="1" applyAlignment="1">
      <alignment horizontal="left" vertical="center"/>
    </xf>
    <xf numFmtId="164" fontId="22" fillId="27" borderId="10" xfId="0" applyNumberFormat="1" applyFont="1" applyFill="1" applyBorder="1" applyAlignment="1">
      <alignment horizontal="center" vertical="center" wrapText="1"/>
    </xf>
    <xf numFmtId="0" fontId="22" fillId="27" borderId="10" xfId="0" applyNumberFormat="1" applyFont="1" applyFill="1" applyBorder="1" applyAlignment="1">
      <alignment horizontal="center" vertical="center" wrapText="1"/>
    </xf>
    <xf numFmtId="0" fontId="24" fillId="27" borderId="10" xfId="0" applyFont="1" applyFill="1" applyBorder="1" applyAlignment="1">
      <alignment horizontal="center" vertical="center"/>
    </xf>
    <xf numFmtId="0" fontId="24" fillId="27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6" fillId="0" borderId="10" xfId="0" applyNumberFormat="1" applyFont="1" applyBorder="1" applyAlignment="1">
      <alignment horizontal="center" vertical="center" wrapText="1"/>
    </xf>
    <xf numFmtId="0" fontId="26" fillId="27" borderId="11" xfId="0" applyFont="1" applyFill="1" applyBorder="1" applyAlignment="1">
      <alignment horizontal="left" vertical="center"/>
    </xf>
    <xf numFmtId="164" fontId="27" fillId="27" borderId="10" xfId="0" applyNumberFormat="1" applyFont="1" applyFill="1" applyBorder="1" applyAlignment="1">
      <alignment horizontal="center" vertical="center" wrapText="1"/>
    </xf>
    <xf numFmtId="0" fontId="27" fillId="27" borderId="10" xfId="0" applyNumberFormat="1" applyFont="1" applyFill="1" applyBorder="1" applyAlignment="1">
      <alignment horizontal="center" vertical="center" wrapText="1"/>
    </xf>
    <xf numFmtId="0" fontId="22" fillId="26" borderId="0" xfId="0" applyFont="1" applyFill="1" applyBorder="1"/>
    <xf numFmtId="0" fontId="24" fillId="26" borderId="0" xfId="0" applyFont="1" applyFill="1" applyBorder="1" applyAlignment="1">
      <alignment horizontal="left" vertical="center"/>
    </xf>
    <xf numFmtId="0" fontId="24" fillId="26" borderId="0" xfId="0" applyNumberFormat="1" applyFont="1" applyFill="1" applyBorder="1" applyAlignment="1">
      <alignment horizontal="right" vertical="center" wrapText="1"/>
    </xf>
    <xf numFmtId="0" fontId="22" fillId="26" borderId="0" xfId="0" applyNumberFormat="1" applyFont="1" applyFill="1" applyBorder="1" applyAlignment="1">
      <alignment horizontal="center" vertical="center" wrapText="1"/>
    </xf>
    <xf numFmtId="0" fontId="22" fillId="28" borderId="0" xfId="0" applyFont="1" applyFill="1"/>
    <xf numFmtId="0" fontId="28" fillId="26" borderId="0" xfId="0" applyFont="1" applyFill="1" applyBorder="1" applyAlignment="1">
      <alignment horizontal="right" vertical="center"/>
    </xf>
    <xf numFmtId="164" fontId="27" fillId="26" borderId="0" xfId="0" applyNumberFormat="1" applyFont="1" applyFill="1" applyBorder="1" applyAlignment="1">
      <alignment horizontal="left" vertical="center" wrapText="1"/>
    </xf>
    <xf numFmtId="0" fontId="28" fillId="26" borderId="0" xfId="0" applyNumberFormat="1" applyFont="1" applyFill="1" applyBorder="1" applyAlignment="1">
      <alignment horizontal="right" vertical="center" wrapText="1"/>
    </xf>
    <xf numFmtId="0" fontId="27" fillId="26" borderId="0" xfId="0" applyFont="1" applyFill="1" applyBorder="1" applyAlignment="1">
      <alignment vertical="center"/>
    </xf>
    <xf numFmtId="0" fontId="28" fillId="26" borderId="0" xfId="0" applyFont="1" applyFill="1" applyBorder="1" applyAlignment="1">
      <alignment vertical="center"/>
    </xf>
    <xf numFmtId="0" fontId="23" fillId="26" borderId="0" xfId="0" applyFont="1" applyFill="1" applyBorder="1" applyAlignment="1">
      <alignment vertical="center"/>
    </xf>
    <xf numFmtId="0" fontId="22" fillId="26" borderId="0" xfId="0" applyFont="1" applyFill="1"/>
    <xf numFmtId="0" fontId="24" fillId="26" borderId="0" xfId="0" applyNumberFormat="1" applyFont="1" applyFill="1" applyBorder="1" applyAlignment="1">
      <alignment horizontal="left" vertical="center" wrapText="1"/>
    </xf>
    <xf numFmtId="0" fontId="23" fillId="26" borderId="0" xfId="0" applyFont="1" applyFill="1" applyBorder="1" applyAlignment="1">
      <alignment horizontal="right" vertical="center"/>
    </xf>
    <xf numFmtId="164" fontId="24" fillId="26" borderId="0" xfId="0" applyNumberFormat="1" applyFont="1" applyFill="1" applyBorder="1" applyAlignment="1">
      <alignment horizontal="right" vertical="center" wrapText="1"/>
    </xf>
    <xf numFmtId="164" fontId="28" fillId="26" borderId="0" xfId="0" applyNumberFormat="1" applyFont="1" applyFill="1" applyBorder="1" applyAlignment="1">
      <alignment horizontal="left" vertical="center" wrapText="1"/>
    </xf>
    <xf numFmtId="0" fontId="32" fillId="0" borderId="10" xfId="0" applyFont="1" applyBorder="1" applyAlignment="1">
      <alignment horizontal="center" vertical="center" wrapText="1"/>
    </xf>
    <xf numFmtId="0" fontId="32" fillId="0" borderId="10" xfId="0" applyNumberFormat="1" applyFont="1" applyBorder="1" applyAlignment="1">
      <alignment horizontal="left" vertical="center" wrapText="1"/>
    </xf>
    <xf numFmtId="0" fontId="32" fillId="0" borderId="10" xfId="0" applyNumberFormat="1" applyFont="1" applyBorder="1" applyAlignment="1">
      <alignment horizontal="center" vertical="center" wrapText="1"/>
    </xf>
    <xf numFmtId="0" fontId="33" fillId="25" borderId="0" xfId="0" applyFont="1" applyFill="1"/>
    <xf numFmtId="0" fontId="26" fillId="25" borderId="11" xfId="0" applyFont="1" applyFill="1" applyBorder="1" applyAlignment="1">
      <alignment horizontal="left" vertical="center"/>
    </xf>
    <xf numFmtId="0" fontId="31" fillId="26" borderId="0" xfId="0" applyNumberFormat="1" applyFont="1" applyFill="1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/>
    </xf>
    <xf numFmtId="0" fontId="21" fillId="0" borderId="0" xfId="0" applyFont="1" applyAlignment="1">
      <alignment horizontal="center" vertical="center"/>
    </xf>
    <xf numFmtId="0" fontId="27" fillId="0" borderId="16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6" fillId="25" borderId="11" xfId="0" applyFont="1" applyFill="1" applyBorder="1" applyAlignment="1">
      <alignment horizontal="left" vertical="center"/>
    </xf>
    <xf numFmtId="0" fontId="26" fillId="25" borderId="12" xfId="0" applyFont="1" applyFill="1" applyBorder="1" applyAlignment="1">
      <alignment horizontal="left" vertical="center"/>
    </xf>
    <xf numFmtId="0" fontId="26" fillId="25" borderId="13" xfId="0" applyFont="1" applyFill="1" applyBorder="1" applyAlignment="1">
      <alignment horizontal="left" vertical="center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5" fillId="0" borderId="0" xfId="0" applyFont="1" applyAlignment="1">
      <alignment horizontal="center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/>
    </xf>
    <xf numFmtId="0" fontId="31" fillId="26" borderId="0" xfId="0" applyFont="1" applyFill="1" applyBorder="1" applyAlignment="1">
      <alignment horizontal="center"/>
    </xf>
    <xf numFmtId="0" fontId="31" fillId="26" borderId="0" xfId="0" applyNumberFormat="1" applyFont="1" applyFill="1" applyBorder="1" applyAlignment="1">
      <alignment horizontal="center" vertical="center" wrapText="1"/>
    </xf>
    <xf numFmtId="0" fontId="30" fillId="0" borderId="0" xfId="0" applyFont="1" applyBorder="1" applyAlignment="1">
      <alignment horizontal="center"/>
    </xf>
    <xf numFmtId="0" fontId="24" fillId="26" borderId="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  <xf numFmtId="0" fontId="25" fillId="26" borderId="0" xfId="0" applyFont="1" applyFill="1" applyBorder="1" applyAlignment="1">
      <alignment horizontal="left"/>
    </xf>
    <xf numFmtId="0" fontId="34" fillId="26" borderId="0" xfId="0" applyFont="1" applyFill="1" applyBorder="1" applyAlignment="1">
      <alignment horizontal="left" wrapText="1"/>
    </xf>
    <xf numFmtId="0" fontId="34" fillId="26" borderId="0" xfId="0" applyFont="1" applyFill="1" applyBorder="1" applyAlignment="1">
      <alignment horizontal="left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133351</xdr:colOff>
      <xdr:row>0</xdr:row>
      <xdr:rowOff>1</xdr:rowOff>
    </xdr:from>
    <xdr:to>
      <xdr:col>2</xdr:col>
      <xdr:colOff>209551</xdr:colOff>
      <xdr:row>2</xdr:row>
      <xdr:rowOff>171451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714376" y="1"/>
          <a:ext cx="24574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895349</xdr:colOff>
      <xdr:row>2</xdr:row>
      <xdr:rowOff>76200</xdr:rowOff>
    </xdr:from>
    <xdr:to>
      <xdr:col>1</xdr:col>
      <xdr:colOff>1809749</xdr:colOff>
      <xdr:row>2</xdr:row>
      <xdr:rowOff>76200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476374" y="49530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1</xdr:rowOff>
    </xdr:from>
    <xdr:to>
      <xdr:col>4</xdr:col>
      <xdr:colOff>971550</xdr:colOff>
      <xdr:row>2</xdr:row>
      <xdr:rowOff>76201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33725" y="1"/>
          <a:ext cx="28956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847724</xdr:colOff>
      <xdr:row>1</xdr:row>
      <xdr:rowOff>123825</xdr:rowOff>
    </xdr:from>
    <xdr:to>
      <xdr:col>4</xdr:col>
      <xdr:colOff>306704</xdr:colOff>
      <xdr:row>1</xdr:row>
      <xdr:rowOff>123825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09999" y="333375"/>
          <a:ext cx="15544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1</xdr:col>
      <xdr:colOff>161926</xdr:colOff>
      <xdr:row>2</xdr:row>
      <xdr:rowOff>133350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7429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133351</xdr:colOff>
      <xdr:row>0</xdr:row>
      <xdr:rowOff>1</xdr:rowOff>
    </xdr:from>
    <xdr:to>
      <xdr:col>2</xdr:col>
      <xdr:colOff>209551</xdr:colOff>
      <xdr:row>2</xdr:row>
      <xdr:rowOff>171451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714376" y="1"/>
          <a:ext cx="245745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895349</xdr:colOff>
      <xdr:row>2</xdr:row>
      <xdr:rowOff>104775</xdr:rowOff>
    </xdr:from>
    <xdr:to>
      <xdr:col>1</xdr:col>
      <xdr:colOff>1809749</xdr:colOff>
      <xdr:row>2</xdr:row>
      <xdr:rowOff>104775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476374" y="5238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1</xdr:rowOff>
    </xdr:from>
    <xdr:to>
      <xdr:col>4</xdr:col>
      <xdr:colOff>971550</xdr:colOff>
      <xdr:row>2</xdr:row>
      <xdr:rowOff>76201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33725" y="1"/>
          <a:ext cx="2895600" cy="495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962025</xdr:colOff>
      <xdr:row>1</xdr:row>
      <xdr:rowOff>180975</xdr:rowOff>
    </xdr:from>
    <xdr:to>
      <xdr:col>4</xdr:col>
      <xdr:colOff>0</xdr:colOff>
      <xdr:row>1</xdr:row>
      <xdr:rowOff>180975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924300" y="390525"/>
          <a:ext cx="11334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1</xdr:col>
      <xdr:colOff>161926</xdr:colOff>
      <xdr:row>2</xdr:row>
      <xdr:rowOff>133350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7429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</xdr:colOff>
      <xdr:row>0</xdr:row>
      <xdr:rowOff>28576</xdr:rowOff>
    </xdr:from>
    <xdr:to>
      <xdr:col>2</xdr:col>
      <xdr:colOff>95250</xdr:colOff>
      <xdr:row>2</xdr:row>
      <xdr:rowOff>190500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638174" y="28576"/>
          <a:ext cx="2419351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800099</xdr:colOff>
      <xdr:row>2</xdr:row>
      <xdr:rowOff>95250</xdr:rowOff>
    </xdr:from>
    <xdr:to>
      <xdr:col>1</xdr:col>
      <xdr:colOff>1714499</xdr:colOff>
      <xdr:row>2</xdr:row>
      <xdr:rowOff>95250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81124" y="5143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200025</xdr:colOff>
      <xdr:row>0</xdr:row>
      <xdr:rowOff>28576</xdr:rowOff>
    </xdr:from>
    <xdr:to>
      <xdr:col>4</xdr:col>
      <xdr:colOff>1000125</xdr:colOff>
      <xdr:row>2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62300" y="28576"/>
          <a:ext cx="28956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895349</xdr:colOff>
      <xdr:row>1</xdr:row>
      <xdr:rowOff>161925</xdr:rowOff>
    </xdr:from>
    <xdr:to>
      <xdr:col>4</xdr:col>
      <xdr:colOff>262889</xdr:colOff>
      <xdr:row>1</xdr:row>
      <xdr:rowOff>161925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57624" y="3714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1</xdr:col>
      <xdr:colOff>161926</xdr:colOff>
      <xdr:row>2</xdr:row>
      <xdr:rowOff>133350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7429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57149</xdr:colOff>
      <xdr:row>0</xdr:row>
      <xdr:rowOff>28576</xdr:rowOff>
    </xdr:from>
    <xdr:to>
      <xdr:col>2</xdr:col>
      <xdr:colOff>95250</xdr:colOff>
      <xdr:row>2</xdr:row>
      <xdr:rowOff>190500</xdr:rowOff>
    </xdr:to>
    <xdr:sp macro="" textlink="" fLocksText="0">
      <xdr:nvSpPr>
        <xdr:cNvPr id="2" name="TextBox 5"/>
        <xdr:cNvSpPr txBox="1">
          <a:spLocks noChangeArrowheads="1"/>
        </xdr:cNvSpPr>
      </xdr:nvSpPr>
      <xdr:spPr bwMode="auto">
        <a:xfrm>
          <a:off x="638174" y="28576"/>
          <a:ext cx="2419351" cy="5810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800099</xdr:colOff>
      <xdr:row>2</xdr:row>
      <xdr:rowOff>57150</xdr:rowOff>
    </xdr:from>
    <xdr:to>
      <xdr:col>1</xdr:col>
      <xdr:colOff>1714499</xdr:colOff>
      <xdr:row>2</xdr:row>
      <xdr:rowOff>57150</xdr:rowOff>
    </xdr:to>
    <xdr:sp macro="" textlink="">
      <xdr:nvSpPr>
        <xdr:cNvPr id="3" name="Line 34"/>
        <xdr:cNvSpPr>
          <a:spLocks noChangeShapeType="1"/>
        </xdr:cNvSpPr>
      </xdr:nvSpPr>
      <xdr:spPr bwMode="auto">
        <a:xfrm>
          <a:off x="1381124" y="4762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200025</xdr:colOff>
      <xdr:row>0</xdr:row>
      <xdr:rowOff>28576</xdr:rowOff>
    </xdr:from>
    <xdr:to>
      <xdr:col>4</xdr:col>
      <xdr:colOff>1000125</xdr:colOff>
      <xdr:row>2</xdr:row>
      <xdr:rowOff>9525</xdr:rowOff>
    </xdr:to>
    <xdr:sp macro="" textlink="" fLocksText="0">
      <xdr:nvSpPr>
        <xdr:cNvPr id="4" name="TextBox 7"/>
        <xdr:cNvSpPr txBox="1">
          <a:spLocks noChangeArrowheads="1"/>
        </xdr:cNvSpPr>
      </xdr:nvSpPr>
      <xdr:spPr bwMode="auto">
        <a:xfrm>
          <a:off x="3162300" y="28576"/>
          <a:ext cx="28956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876299</xdr:colOff>
      <xdr:row>1</xdr:row>
      <xdr:rowOff>123825</xdr:rowOff>
    </xdr:from>
    <xdr:to>
      <xdr:col>4</xdr:col>
      <xdr:colOff>243839</xdr:colOff>
      <xdr:row>1</xdr:row>
      <xdr:rowOff>123825</xdr:rowOff>
    </xdr:to>
    <xdr:sp macro="" textlink="">
      <xdr:nvSpPr>
        <xdr:cNvPr id="5" name="Line 34"/>
        <xdr:cNvSpPr>
          <a:spLocks noChangeShapeType="1"/>
        </xdr:cNvSpPr>
      </xdr:nvSpPr>
      <xdr:spPr bwMode="auto">
        <a:xfrm>
          <a:off x="3838574" y="3333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1</xdr:colOff>
      <xdr:row>0</xdr:row>
      <xdr:rowOff>28575</xdr:rowOff>
    </xdr:from>
    <xdr:to>
      <xdr:col>1</xdr:col>
      <xdr:colOff>161926</xdr:colOff>
      <xdr:row>2</xdr:row>
      <xdr:rowOff>133350</xdr:rowOff>
    </xdr:to>
    <xdr:pic>
      <xdr:nvPicPr>
        <xdr:cNvPr id="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28575"/>
          <a:ext cx="742950" cy="523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45"/>
  <sheetViews>
    <sheetView showGridLines="0" view="pageBreakPreview" zoomScaleNormal="100" zoomScaleSheetLayoutView="100" workbookViewId="0">
      <selection activeCell="I4" sqref="I4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3">
      <c r="A4" s="65" t="s">
        <v>58</v>
      </c>
      <c r="B4" s="65"/>
      <c r="C4" s="65"/>
      <c r="D4" s="65"/>
      <c r="E4" s="65"/>
    </row>
    <row r="5" spans="1:5" ht="21.95" customHeight="1" x14ac:dyDescent="0.2">
      <c r="A5" s="70" t="s">
        <v>670</v>
      </c>
      <c r="B5" s="70"/>
      <c r="C5" s="70"/>
      <c r="D5" s="70"/>
      <c r="E5" s="70"/>
    </row>
    <row r="6" spans="1:5" ht="15" customHeight="1" x14ac:dyDescent="0.2">
      <c r="A6" s="11"/>
      <c r="B6" s="11"/>
      <c r="C6" s="11"/>
      <c r="D6" s="11"/>
      <c r="E6" s="11"/>
    </row>
    <row r="7" spans="1:5" ht="20.100000000000001" customHeight="1" x14ac:dyDescent="0.2">
      <c r="A7" s="66" t="s">
        <v>63</v>
      </c>
      <c r="B7" s="67"/>
      <c r="C7" s="18" t="s">
        <v>64</v>
      </c>
      <c r="D7" s="18" t="s">
        <v>65</v>
      </c>
      <c r="E7" s="18" t="s">
        <v>66</v>
      </c>
    </row>
    <row r="8" spans="1:5" ht="20.100000000000001" customHeight="1" x14ac:dyDescent="0.2">
      <c r="A8" s="68"/>
      <c r="B8" s="69"/>
      <c r="C8" s="18">
        <f>SUM(C16,C47,C85,C142,C201,C255,C262,C267,C276,C287,C308,C314,C320,C332,C346,C357,C365,C372,C384,C396,C402,C407,C415,C438,C473,C516,C521,C526,C584,C601,C609,C618,C682,C696,C701)</f>
        <v>13422</v>
      </c>
      <c r="D8" s="18">
        <f t="shared" ref="D8:E8" si="0">SUM(D16,D47,D85,D142,D201,D255,D262,D267,D276,D287,D308,D314,D320,D332,D346,D357,D365,D372,D384,D396,D402,D407,D415,D438,D473,D516,D521,D526,D584,D601,D609,D618,D682,D696,D701)</f>
        <v>1997</v>
      </c>
      <c r="E8" s="18">
        <f t="shared" si="0"/>
        <v>15419</v>
      </c>
    </row>
    <row r="9" spans="1:5" ht="20.100000000000001" customHeight="1" x14ac:dyDescent="0.2">
      <c r="A9" s="22" t="s">
        <v>0</v>
      </c>
      <c r="B9" s="23" t="s">
        <v>62</v>
      </c>
      <c r="C9" s="23" t="s">
        <v>60</v>
      </c>
      <c r="D9" s="23" t="s">
        <v>61</v>
      </c>
      <c r="E9" s="23" t="s">
        <v>59</v>
      </c>
    </row>
    <row r="10" spans="1:5" s="14" customFormat="1" ht="16.5" customHeight="1" x14ac:dyDescent="0.2">
      <c r="A10" s="59" t="s">
        <v>639</v>
      </c>
      <c r="B10" s="60"/>
      <c r="C10" s="60"/>
      <c r="D10" s="60"/>
      <c r="E10" s="61"/>
    </row>
    <row r="11" spans="1:5" s="14" customFormat="1" ht="16.5" customHeight="1" x14ac:dyDescent="0.2">
      <c r="A11" s="59" t="s">
        <v>640</v>
      </c>
      <c r="B11" s="60"/>
      <c r="C11" s="60"/>
      <c r="D11" s="60"/>
      <c r="E11" s="61"/>
    </row>
    <row r="12" spans="1:5" s="14" customFormat="1" ht="16.5" customHeight="1" x14ac:dyDescent="0.2">
      <c r="A12" s="24">
        <v>1</v>
      </c>
      <c r="B12" s="25" t="s">
        <v>641</v>
      </c>
      <c r="C12" s="26">
        <v>2</v>
      </c>
      <c r="D12" s="26">
        <v>0</v>
      </c>
      <c r="E12" s="26">
        <f>SUM(C12:D12)</f>
        <v>2</v>
      </c>
    </row>
    <row r="13" spans="1:5" s="14" customFormat="1" ht="16.5" customHeight="1" x14ac:dyDescent="0.2">
      <c r="A13" s="24">
        <v>2</v>
      </c>
      <c r="B13" s="25" t="s">
        <v>642</v>
      </c>
      <c r="C13" s="26">
        <v>1</v>
      </c>
      <c r="D13" s="26">
        <v>0</v>
      </c>
      <c r="E13" s="26">
        <f t="shared" ref="E13:E15" si="1">SUM(C13:D13)</f>
        <v>1</v>
      </c>
    </row>
    <row r="14" spans="1:5" s="14" customFormat="1" ht="16.5" customHeight="1" x14ac:dyDescent="0.2">
      <c r="A14" s="24">
        <v>3</v>
      </c>
      <c r="B14" s="25" t="s">
        <v>643</v>
      </c>
      <c r="C14" s="26">
        <v>1</v>
      </c>
      <c r="D14" s="26">
        <v>0</v>
      </c>
      <c r="E14" s="26">
        <f t="shared" si="1"/>
        <v>1</v>
      </c>
    </row>
    <row r="15" spans="1:5" s="14" customFormat="1" ht="16.5" customHeight="1" x14ac:dyDescent="0.2">
      <c r="A15" s="24">
        <v>4</v>
      </c>
      <c r="B15" s="25" t="s">
        <v>644</v>
      </c>
      <c r="C15" s="26">
        <v>1</v>
      </c>
      <c r="D15" s="26">
        <v>0</v>
      </c>
      <c r="E15" s="26">
        <f t="shared" si="1"/>
        <v>1</v>
      </c>
    </row>
    <row r="16" spans="1:5" s="14" customFormat="1" ht="16.5" customHeight="1" x14ac:dyDescent="0.2">
      <c r="A16" s="27" t="s">
        <v>59</v>
      </c>
      <c r="B16" s="28"/>
      <c r="C16" s="29">
        <f>SUM(C12:C15)</f>
        <v>5</v>
      </c>
      <c r="D16" s="29">
        <f t="shared" ref="D16:E16" si="2">SUM(D12:D15)</f>
        <v>0</v>
      </c>
      <c r="E16" s="29">
        <f t="shared" si="2"/>
        <v>5</v>
      </c>
    </row>
    <row r="17" spans="1:5" s="14" customFormat="1" ht="9.9499999999999993" customHeight="1" x14ac:dyDescent="0.2">
      <c r="A17" s="30"/>
      <c r="B17" s="31"/>
      <c r="C17" s="32"/>
      <c r="D17" s="32"/>
      <c r="E17" s="32"/>
    </row>
    <row r="18" spans="1:5" s="14" customFormat="1" ht="16.5" customHeight="1" x14ac:dyDescent="0.2">
      <c r="A18" s="59" t="s">
        <v>587</v>
      </c>
      <c r="B18" s="60"/>
      <c r="C18" s="60"/>
      <c r="D18" s="60"/>
      <c r="E18" s="61"/>
    </row>
    <row r="19" spans="1:5" s="14" customFormat="1" ht="16.5" customHeight="1" x14ac:dyDescent="0.2">
      <c r="A19" s="59" t="s">
        <v>640</v>
      </c>
      <c r="B19" s="60"/>
      <c r="C19" s="60"/>
      <c r="D19" s="60"/>
      <c r="E19" s="61"/>
    </row>
    <row r="20" spans="1:5" s="14" customFormat="1" ht="16.5" customHeight="1" x14ac:dyDescent="0.2">
      <c r="A20" s="24">
        <v>1</v>
      </c>
      <c r="B20" s="25" t="s">
        <v>610</v>
      </c>
      <c r="C20" s="26">
        <v>13</v>
      </c>
      <c r="D20" s="26">
        <v>0</v>
      </c>
      <c r="E20" s="26">
        <f t="shared" ref="E20:E46" si="3">SUM(C20:D20)</f>
        <v>13</v>
      </c>
    </row>
    <row r="21" spans="1:5" s="14" customFormat="1" ht="16.5" customHeight="1" x14ac:dyDescent="0.2">
      <c r="A21" s="24">
        <v>2</v>
      </c>
      <c r="B21" s="25" t="s">
        <v>611</v>
      </c>
      <c r="C21" s="26">
        <v>11</v>
      </c>
      <c r="D21" s="26">
        <v>0</v>
      </c>
      <c r="E21" s="26">
        <f t="shared" si="3"/>
        <v>11</v>
      </c>
    </row>
    <row r="22" spans="1:5" s="14" customFormat="1" ht="16.5" customHeight="1" x14ac:dyDescent="0.2">
      <c r="A22" s="24">
        <v>3</v>
      </c>
      <c r="B22" s="25" t="s">
        <v>612</v>
      </c>
      <c r="C22" s="26">
        <v>13</v>
      </c>
      <c r="D22" s="26">
        <v>0</v>
      </c>
      <c r="E22" s="26">
        <f t="shared" si="3"/>
        <v>13</v>
      </c>
    </row>
    <row r="23" spans="1:5" s="14" customFormat="1" ht="16.5" customHeight="1" x14ac:dyDescent="0.2">
      <c r="A23" s="24">
        <v>4</v>
      </c>
      <c r="B23" s="25" t="s">
        <v>613</v>
      </c>
      <c r="C23" s="26">
        <v>16</v>
      </c>
      <c r="D23" s="26">
        <v>0</v>
      </c>
      <c r="E23" s="26">
        <f t="shared" si="3"/>
        <v>16</v>
      </c>
    </row>
    <row r="24" spans="1:5" s="14" customFormat="1" ht="16.5" customHeight="1" x14ac:dyDescent="0.2">
      <c r="A24" s="24">
        <v>5</v>
      </c>
      <c r="B24" s="25" t="s">
        <v>614</v>
      </c>
      <c r="C24" s="26">
        <v>7</v>
      </c>
      <c r="D24" s="26">
        <v>0</v>
      </c>
      <c r="E24" s="26">
        <f t="shared" si="3"/>
        <v>7</v>
      </c>
    </row>
    <row r="25" spans="1:5" s="14" customFormat="1" ht="16.5" customHeight="1" x14ac:dyDescent="0.2">
      <c r="A25" s="24">
        <v>6</v>
      </c>
      <c r="B25" s="25" t="s">
        <v>609</v>
      </c>
      <c r="C25" s="26">
        <v>7</v>
      </c>
      <c r="D25" s="26">
        <v>0</v>
      </c>
      <c r="E25" s="26">
        <f t="shared" si="3"/>
        <v>7</v>
      </c>
    </row>
    <row r="26" spans="1:5" s="14" customFormat="1" ht="16.5" customHeight="1" x14ac:dyDescent="0.2">
      <c r="A26" s="24">
        <v>7</v>
      </c>
      <c r="B26" s="25" t="s">
        <v>593</v>
      </c>
      <c r="C26" s="26">
        <v>12</v>
      </c>
      <c r="D26" s="26">
        <v>0</v>
      </c>
      <c r="E26" s="26">
        <f t="shared" si="3"/>
        <v>12</v>
      </c>
    </row>
    <row r="27" spans="1:5" s="14" customFormat="1" ht="16.5" customHeight="1" x14ac:dyDescent="0.2">
      <c r="A27" s="24">
        <v>8</v>
      </c>
      <c r="B27" s="25" t="s">
        <v>594</v>
      </c>
      <c r="C27" s="26">
        <v>20</v>
      </c>
      <c r="D27" s="26">
        <v>0</v>
      </c>
      <c r="E27" s="26">
        <f t="shared" si="3"/>
        <v>20</v>
      </c>
    </row>
    <row r="28" spans="1:5" s="14" customFormat="1" ht="16.5" customHeight="1" x14ac:dyDescent="0.2">
      <c r="A28" s="24">
        <v>9</v>
      </c>
      <c r="B28" s="25" t="s">
        <v>603</v>
      </c>
      <c r="C28" s="26">
        <v>2</v>
      </c>
      <c r="D28" s="26">
        <v>0</v>
      </c>
      <c r="E28" s="26">
        <f t="shared" si="3"/>
        <v>2</v>
      </c>
    </row>
    <row r="29" spans="1:5" s="14" customFormat="1" ht="16.5" customHeight="1" x14ac:dyDescent="0.2">
      <c r="A29" s="24">
        <v>10</v>
      </c>
      <c r="B29" s="25" t="s">
        <v>602</v>
      </c>
      <c r="C29" s="26">
        <v>6</v>
      </c>
      <c r="D29" s="26">
        <v>0</v>
      </c>
      <c r="E29" s="26">
        <f t="shared" si="3"/>
        <v>6</v>
      </c>
    </row>
    <row r="30" spans="1:5" s="14" customFormat="1" ht="16.5" customHeight="1" x14ac:dyDescent="0.2">
      <c r="A30" s="24">
        <v>11</v>
      </c>
      <c r="B30" s="25" t="s">
        <v>597</v>
      </c>
      <c r="C30" s="26">
        <v>11</v>
      </c>
      <c r="D30" s="26">
        <v>0</v>
      </c>
      <c r="E30" s="26">
        <f t="shared" si="3"/>
        <v>11</v>
      </c>
    </row>
    <row r="31" spans="1:5" s="14" customFormat="1" ht="16.5" customHeight="1" x14ac:dyDescent="0.2">
      <c r="A31" s="24">
        <v>12</v>
      </c>
      <c r="B31" s="25" t="s">
        <v>598</v>
      </c>
      <c r="C31" s="26">
        <v>12</v>
      </c>
      <c r="D31" s="26">
        <v>0</v>
      </c>
      <c r="E31" s="26">
        <f t="shared" si="3"/>
        <v>12</v>
      </c>
    </row>
    <row r="32" spans="1:5" s="14" customFormat="1" ht="16.5" customHeight="1" x14ac:dyDescent="0.2">
      <c r="A32" s="24">
        <v>13</v>
      </c>
      <c r="B32" s="25" t="s">
        <v>599</v>
      </c>
      <c r="C32" s="26">
        <v>10</v>
      </c>
      <c r="D32" s="26">
        <v>0</v>
      </c>
      <c r="E32" s="26">
        <f t="shared" si="3"/>
        <v>10</v>
      </c>
    </row>
    <row r="33" spans="1:5" s="14" customFormat="1" ht="16.5" customHeight="1" x14ac:dyDescent="0.2">
      <c r="A33" s="24">
        <v>14</v>
      </c>
      <c r="B33" s="25" t="s">
        <v>600</v>
      </c>
      <c r="C33" s="26">
        <v>11</v>
      </c>
      <c r="D33" s="26">
        <v>0</v>
      </c>
      <c r="E33" s="26">
        <f t="shared" si="3"/>
        <v>11</v>
      </c>
    </row>
    <row r="34" spans="1:5" s="14" customFormat="1" ht="16.5" customHeight="1" x14ac:dyDescent="0.2">
      <c r="A34" s="24">
        <v>15</v>
      </c>
      <c r="B34" s="25" t="s">
        <v>601</v>
      </c>
      <c r="C34" s="26">
        <v>13</v>
      </c>
      <c r="D34" s="26">
        <v>0</v>
      </c>
      <c r="E34" s="26">
        <f t="shared" si="3"/>
        <v>13</v>
      </c>
    </row>
    <row r="35" spans="1:5" s="14" customFormat="1" ht="16.5" customHeight="1" x14ac:dyDescent="0.2">
      <c r="A35" s="24">
        <v>16</v>
      </c>
      <c r="B35" s="25" t="s">
        <v>588</v>
      </c>
      <c r="C35" s="26">
        <v>11</v>
      </c>
      <c r="D35" s="26">
        <v>0</v>
      </c>
      <c r="E35" s="26">
        <f t="shared" si="3"/>
        <v>11</v>
      </c>
    </row>
    <row r="36" spans="1:5" s="14" customFormat="1" ht="16.5" customHeight="1" x14ac:dyDescent="0.2">
      <c r="A36" s="24">
        <v>17</v>
      </c>
      <c r="B36" s="25" t="s">
        <v>592</v>
      </c>
      <c r="C36" s="26">
        <v>16</v>
      </c>
      <c r="D36" s="26">
        <v>0</v>
      </c>
      <c r="E36" s="26">
        <f t="shared" si="3"/>
        <v>16</v>
      </c>
    </row>
    <row r="37" spans="1:5" s="14" customFormat="1" ht="16.5" customHeight="1" x14ac:dyDescent="0.2">
      <c r="A37" s="24">
        <v>18</v>
      </c>
      <c r="B37" s="25" t="s">
        <v>591</v>
      </c>
      <c r="C37" s="26">
        <v>9</v>
      </c>
      <c r="D37" s="26">
        <v>0</v>
      </c>
      <c r="E37" s="26">
        <f t="shared" si="3"/>
        <v>9</v>
      </c>
    </row>
    <row r="38" spans="1:5" s="14" customFormat="1" ht="16.5" customHeight="1" x14ac:dyDescent="0.2">
      <c r="A38" s="24">
        <v>19</v>
      </c>
      <c r="B38" s="25" t="s">
        <v>589</v>
      </c>
      <c r="C38" s="26">
        <v>15</v>
      </c>
      <c r="D38" s="26">
        <v>0</v>
      </c>
      <c r="E38" s="26">
        <f t="shared" si="3"/>
        <v>15</v>
      </c>
    </row>
    <row r="39" spans="1:5" s="14" customFormat="1" ht="16.5" customHeight="1" x14ac:dyDescent="0.2">
      <c r="A39" s="24">
        <v>20</v>
      </c>
      <c r="B39" s="25" t="s">
        <v>590</v>
      </c>
      <c r="C39" s="26">
        <v>12</v>
      </c>
      <c r="D39" s="26">
        <v>0</v>
      </c>
      <c r="E39" s="26">
        <f t="shared" si="3"/>
        <v>12</v>
      </c>
    </row>
    <row r="40" spans="1:5" s="14" customFormat="1" ht="16.5" customHeight="1" x14ac:dyDescent="0.2">
      <c r="A40" s="24">
        <v>21</v>
      </c>
      <c r="B40" s="25" t="s">
        <v>596</v>
      </c>
      <c r="C40" s="26">
        <v>11</v>
      </c>
      <c r="D40" s="26">
        <v>0</v>
      </c>
      <c r="E40" s="26">
        <f t="shared" si="3"/>
        <v>11</v>
      </c>
    </row>
    <row r="41" spans="1:5" s="14" customFormat="1" ht="16.5" customHeight="1" x14ac:dyDescent="0.2">
      <c r="A41" s="24">
        <v>22</v>
      </c>
      <c r="B41" s="25" t="s">
        <v>595</v>
      </c>
      <c r="C41" s="26">
        <v>0</v>
      </c>
      <c r="D41" s="26">
        <v>4</v>
      </c>
      <c r="E41" s="26">
        <f t="shared" si="3"/>
        <v>4</v>
      </c>
    </row>
    <row r="42" spans="1:5" s="14" customFormat="1" ht="16.5" customHeight="1" x14ac:dyDescent="0.2">
      <c r="A42" s="24">
        <v>23</v>
      </c>
      <c r="B42" s="25" t="s">
        <v>605</v>
      </c>
      <c r="C42" s="26">
        <v>11</v>
      </c>
      <c r="D42" s="26">
        <v>0</v>
      </c>
      <c r="E42" s="26">
        <f t="shared" si="3"/>
        <v>11</v>
      </c>
    </row>
    <row r="43" spans="1:5" s="14" customFormat="1" ht="16.5" customHeight="1" x14ac:dyDescent="0.2">
      <c r="A43" s="24">
        <v>24</v>
      </c>
      <c r="B43" s="25" t="s">
        <v>606</v>
      </c>
      <c r="C43" s="26">
        <v>7</v>
      </c>
      <c r="D43" s="26">
        <v>0</v>
      </c>
      <c r="E43" s="26">
        <f t="shared" si="3"/>
        <v>7</v>
      </c>
    </row>
    <row r="44" spans="1:5" s="14" customFormat="1" ht="16.5" customHeight="1" x14ac:dyDescent="0.2">
      <c r="A44" s="24">
        <v>25</v>
      </c>
      <c r="B44" s="25" t="s">
        <v>607</v>
      </c>
      <c r="C44" s="26">
        <v>12</v>
      </c>
      <c r="D44" s="26">
        <v>0</v>
      </c>
      <c r="E44" s="26">
        <f t="shared" si="3"/>
        <v>12</v>
      </c>
    </row>
    <row r="45" spans="1:5" s="14" customFormat="1" ht="16.5" customHeight="1" x14ac:dyDescent="0.2">
      <c r="A45" s="24">
        <v>26</v>
      </c>
      <c r="B45" s="25" t="s">
        <v>608</v>
      </c>
      <c r="C45" s="26">
        <v>7</v>
      </c>
      <c r="D45" s="26">
        <v>1</v>
      </c>
      <c r="E45" s="26">
        <f t="shared" si="3"/>
        <v>8</v>
      </c>
    </row>
    <row r="46" spans="1:5" s="14" customFormat="1" ht="16.5" customHeight="1" x14ac:dyDescent="0.2">
      <c r="A46" s="24">
        <v>27</v>
      </c>
      <c r="B46" s="25" t="s">
        <v>604</v>
      </c>
      <c r="C46" s="26">
        <v>11</v>
      </c>
      <c r="D46" s="26">
        <v>1</v>
      </c>
      <c r="E46" s="26">
        <f t="shared" si="3"/>
        <v>12</v>
      </c>
    </row>
    <row r="47" spans="1:5" s="14" customFormat="1" ht="16.5" customHeight="1" x14ac:dyDescent="0.2">
      <c r="A47" s="27" t="s">
        <v>59</v>
      </c>
      <c r="B47" s="28"/>
      <c r="C47" s="29">
        <f>SUM(C20:C46)</f>
        <v>286</v>
      </c>
      <c r="D47" s="29">
        <f t="shared" ref="D47:E47" si="4">SUM(D20:D46)</f>
        <v>6</v>
      </c>
      <c r="E47" s="29">
        <f t="shared" si="4"/>
        <v>292</v>
      </c>
    </row>
    <row r="48" spans="1:5" s="14" customFormat="1" ht="9.9499999999999993" customHeight="1" x14ac:dyDescent="0.2">
      <c r="A48" s="30"/>
      <c r="B48" s="31"/>
      <c r="C48" s="32"/>
      <c r="D48" s="32"/>
      <c r="E48" s="32"/>
    </row>
    <row r="49" spans="1:5" s="14" customFormat="1" ht="17.100000000000001" customHeight="1" x14ac:dyDescent="0.2">
      <c r="A49" s="59" t="s">
        <v>527</v>
      </c>
      <c r="B49" s="60"/>
      <c r="C49" s="60"/>
      <c r="D49" s="60"/>
      <c r="E49" s="61"/>
    </row>
    <row r="50" spans="1:5" s="14" customFormat="1" ht="17.100000000000001" customHeight="1" x14ac:dyDescent="0.2">
      <c r="A50" s="59" t="s">
        <v>640</v>
      </c>
      <c r="B50" s="60"/>
      <c r="C50" s="60"/>
      <c r="D50" s="60"/>
      <c r="E50" s="61"/>
    </row>
    <row r="51" spans="1:5" s="14" customFormat="1" ht="16.5" customHeight="1" x14ac:dyDescent="0.2">
      <c r="A51" s="24">
        <v>1</v>
      </c>
      <c r="B51" s="25" t="s">
        <v>562</v>
      </c>
      <c r="C51" s="26">
        <v>8</v>
      </c>
      <c r="D51" s="26">
        <v>0</v>
      </c>
      <c r="E51" s="26">
        <f t="shared" ref="E51:E84" si="5">SUM(C51:D51)</f>
        <v>8</v>
      </c>
    </row>
    <row r="52" spans="1:5" s="14" customFormat="1" ht="16.5" customHeight="1" x14ac:dyDescent="0.2">
      <c r="A52" s="24">
        <v>2</v>
      </c>
      <c r="B52" s="25" t="s">
        <v>552</v>
      </c>
      <c r="C52" s="26">
        <v>11</v>
      </c>
      <c r="D52" s="26">
        <v>0</v>
      </c>
      <c r="E52" s="26">
        <f t="shared" si="5"/>
        <v>11</v>
      </c>
    </row>
    <row r="53" spans="1:5" s="14" customFormat="1" ht="16.5" customHeight="1" x14ac:dyDescent="0.2">
      <c r="A53" s="24">
        <v>3</v>
      </c>
      <c r="B53" s="25" t="s">
        <v>553</v>
      </c>
      <c r="C53" s="26">
        <v>17</v>
      </c>
      <c r="D53" s="26">
        <v>0</v>
      </c>
      <c r="E53" s="26">
        <f t="shared" si="5"/>
        <v>17</v>
      </c>
    </row>
    <row r="54" spans="1:5" s="14" customFormat="1" ht="16.5" customHeight="1" x14ac:dyDescent="0.2">
      <c r="A54" s="24">
        <v>4</v>
      </c>
      <c r="B54" s="25" t="s">
        <v>554</v>
      </c>
      <c r="C54" s="26">
        <v>12</v>
      </c>
      <c r="D54" s="26">
        <v>0</v>
      </c>
      <c r="E54" s="26">
        <f t="shared" si="5"/>
        <v>12</v>
      </c>
    </row>
    <row r="55" spans="1:5" s="14" customFormat="1" ht="16.5" customHeight="1" x14ac:dyDescent="0.2">
      <c r="A55" s="24">
        <v>5</v>
      </c>
      <c r="B55" s="25" t="s">
        <v>555</v>
      </c>
      <c r="C55" s="26">
        <v>19</v>
      </c>
      <c r="D55" s="26">
        <v>0</v>
      </c>
      <c r="E55" s="26">
        <f t="shared" si="5"/>
        <v>19</v>
      </c>
    </row>
    <row r="56" spans="1:5" s="14" customFormat="1" ht="16.5" customHeight="1" x14ac:dyDescent="0.2">
      <c r="A56" s="24">
        <v>6</v>
      </c>
      <c r="B56" s="25" t="s">
        <v>556</v>
      </c>
      <c r="C56" s="26">
        <v>14</v>
      </c>
      <c r="D56" s="26">
        <v>0</v>
      </c>
      <c r="E56" s="26">
        <f t="shared" si="5"/>
        <v>14</v>
      </c>
    </row>
    <row r="57" spans="1:5" s="14" customFormat="1" ht="16.5" customHeight="1" x14ac:dyDescent="0.2">
      <c r="A57" s="24">
        <v>7</v>
      </c>
      <c r="B57" s="25" t="s">
        <v>557</v>
      </c>
      <c r="C57" s="26">
        <v>7</v>
      </c>
      <c r="D57" s="26">
        <v>0</v>
      </c>
      <c r="E57" s="26">
        <f t="shared" si="5"/>
        <v>7</v>
      </c>
    </row>
    <row r="58" spans="1:5" s="14" customFormat="1" ht="16.5" customHeight="1" x14ac:dyDescent="0.2">
      <c r="A58" s="24">
        <v>8</v>
      </c>
      <c r="B58" s="25" t="s">
        <v>529</v>
      </c>
      <c r="C58" s="26">
        <v>9</v>
      </c>
      <c r="D58" s="26">
        <v>0</v>
      </c>
      <c r="E58" s="26">
        <f t="shared" si="5"/>
        <v>9</v>
      </c>
    </row>
    <row r="59" spans="1:5" s="14" customFormat="1" ht="16.5" customHeight="1" x14ac:dyDescent="0.2">
      <c r="A59" s="24">
        <v>9</v>
      </c>
      <c r="B59" s="25" t="s">
        <v>530</v>
      </c>
      <c r="C59" s="26">
        <v>10</v>
      </c>
      <c r="D59" s="26">
        <v>0</v>
      </c>
      <c r="E59" s="26">
        <f t="shared" si="5"/>
        <v>10</v>
      </c>
    </row>
    <row r="60" spans="1:5" s="14" customFormat="1" ht="16.5" customHeight="1" x14ac:dyDescent="0.2">
      <c r="A60" s="24">
        <v>10</v>
      </c>
      <c r="B60" s="25" t="s">
        <v>531</v>
      </c>
      <c r="C60" s="26">
        <v>11</v>
      </c>
      <c r="D60" s="26">
        <v>0</v>
      </c>
      <c r="E60" s="26">
        <f t="shared" si="5"/>
        <v>11</v>
      </c>
    </row>
    <row r="61" spans="1:5" s="14" customFormat="1" ht="16.5" customHeight="1" x14ac:dyDescent="0.2">
      <c r="A61" s="24">
        <v>11</v>
      </c>
      <c r="B61" s="25" t="s">
        <v>544</v>
      </c>
      <c r="C61" s="26">
        <v>2</v>
      </c>
      <c r="D61" s="26">
        <v>0</v>
      </c>
      <c r="E61" s="26">
        <f t="shared" si="5"/>
        <v>2</v>
      </c>
    </row>
    <row r="62" spans="1:5" s="14" customFormat="1" ht="16.5" customHeight="1" x14ac:dyDescent="0.2">
      <c r="A62" s="24">
        <v>12</v>
      </c>
      <c r="B62" s="25" t="s">
        <v>545</v>
      </c>
      <c r="C62" s="26">
        <v>7</v>
      </c>
      <c r="D62" s="26">
        <v>0</v>
      </c>
      <c r="E62" s="26">
        <f t="shared" si="5"/>
        <v>7</v>
      </c>
    </row>
    <row r="63" spans="1:5" s="14" customFormat="1" ht="16.5" customHeight="1" x14ac:dyDescent="0.2">
      <c r="A63" s="24">
        <v>13</v>
      </c>
      <c r="B63" s="25" t="s">
        <v>546</v>
      </c>
      <c r="C63" s="26">
        <v>2</v>
      </c>
      <c r="D63" s="26">
        <v>0</v>
      </c>
      <c r="E63" s="26">
        <f t="shared" si="5"/>
        <v>2</v>
      </c>
    </row>
    <row r="64" spans="1:5" s="14" customFormat="1" ht="16.5" customHeight="1" x14ac:dyDescent="0.2">
      <c r="A64" s="24">
        <v>14</v>
      </c>
      <c r="B64" s="25" t="s">
        <v>547</v>
      </c>
      <c r="C64" s="26">
        <v>17</v>
      </c>
      <c r="D64" s="26">
        <v>0</v>
      </c>
      <c r="E64" s="26">
        <f t="shared" si="5"/>
        <v>17</v>
      </c>
    </row>
    <row r="65" spans="1:5" s="14" customFormat="1" ht="16.5" customHeight="1" x14ac:dyDescent="0.2">
      <c r="A65" s="24">
        <v>15</v>
      </c>
      <c r="B65" s="25" t="s">
        <v>548</v>
      </c>
      <c r="C65" s="26">
        <v>16</v>
      </c>
      <c r="D65" s="26">
        <v>0</v>
      </c>
      <c r="E65" s="26">
        <f t="shared" si="5"/>
        <v>16</v>
      </c>
    </row>
    <row r="66" spans="1:5" s="14" customFormat="1" ht="16.5" customHeight="1" x14ac:dyDescent="0.2">
      <c r="A66" s="24">
        <v>16</v>
      </c>
      <c r="B66" s="25" t="s">
        <v>549</v>
      </c>
      <c r="C66" s="26">
        <v>21</v>
      </c>
      <c r="D66" s="26">
        <v>0</v>
      </c>
      <c r="E66" s="26">
        <f t="shared" si="5"/>
        <v>21</v>
      </c>
    </row>
    <row r="67" spans="1:5" s="14" customFormat="1" ht="16.5" customHeight="1" x14ac:dyDescent="0.2">
      <c r="A67" s="24">
        <v>17</v>
      </c>
      <c r="B67" s="25" t="s">
        <v>550</v>
      </c>
      <c r="C67" s="26">
        <v>10</v>
      </c>
      <c r="D67" s="26">
        <v>0</v>
      </c>
      <c r="E67" s="26">
        <f t="shared" si="5"/>
        <v>10</v>
      </c>
    </row>
    <row r="68" spans="1:5" s="14" customFormat="1" ht="16.5" customHeight="1" x14ac:dyDescent="0.2">
      <c r="A68" s="24">
        <v>18</v>
      </c>
      <c r="B68" s="25" t="s">
        <v>551</v>
      </c>
      <c r="C68" s="26">
        <v>10</v>
      </c>
      <c r="D68" s="26">
        <v>0</v>
      </c>
      <c r="E68" s="26">
        <f t="shared" si="5"/>
        <v>10</v>
      </c>
    </row>
    <row r="69" spans="1:5" s="14" customFormat="1" ht="16.5" customHeight="1" x14ac:dyDescent="0.2">
      <c r="A69" s="24">
        <v>19</v>
      </c>
      <c r="B69" s="25" t="s">
        <v>532</v>
      </c>
      <c r="C69" s="26">
        <v>4</v>
      </c>
      <c r="D69" s="26">
        <v>0</v>
      </c>
      <c r="E69" s="26">
        <f t="shared" si="5"/>
        <v>4</v>
      </c>
    </row>
    <row r="70" spans="1:5" s="14" customFormat="1" ht="16.5" customHeight="1" x14ac:dyDescent="0.2">
      <c r="A70" s="24">
        <v>20</v>
      </c>
      <c r="B70" s="25" t="s">
        <v>533</v>
      </c>
      <c r="C70" s="26">
        <v>9</v>
      </c>
      <c r="D70" s="26">
        <v>0</v>
      </c>
      <c r="E70" s="26">
        <f t="shared" si="5"/>
        <v>9</v>
      </c>
    </row>
    <row r="71" spans="1:5" s="14" customFormat="1" ht="16.5" customHeight="1" x14ac:dyDescent="0.2">
      <c r="A71" s="24">
        <v>21</v>
      </c>
      <c r="B71" s="25" t="s">
        <v>534</v>
      </c>
      <c r="C71" s="26">
        <v>4</v>
      </c>
      <c r="D71" s="26">
        <v>0</v>
      </c>
      <c r="E71" s="26">
        <f t="shared" si="5"/>
        <v>4</v>
      </c>
    </row>
    <row r="72" spans="1:5" s="14" customFormat="1" ht="16.5" customHeight="1" x14ac:dyDescent="0.2">
      <c r="A72" s="24">
        <v>22</v>
      </c>
      <c r="B72" s="25" t="s">
        <v>541</v>
      </c>
      <c r="C72" s="26">
        <v>6</v>
      </c>
      <c r="D72" s="26">
        <v>0</v>
      </c>
      <c r="E72" s="26">
        <f t="shared" si="5"/>
        <v>6</v>
      </c>
    </row>
    <row r="73" spans="1:5" s="14" customFormat="1" ht="16.5" customHeight="1" x14ac:dyDescent="0.2">
      <c r="A73" s="24">
        <v>23</v>
      </c>
      <c r="B73" s="25" t="s">
        <v>535</v>
      </c>
      <c r="C73" s="26">
        <v>20</v>
      </c>
      <c r="D73" s="26">
        <v>0</v>
      </c>
      <c r="E73" s="26">
        <f t="shared" si="5"/>
        <v>20</v>
      </c>
    </row>
    <row r="74" spans="1:5" s="14" customFormat="1" ht="16.5" customHeight="1" x14ac:dyDescent="0.2">
      <c r="A74" s="24">
        <v>24</v>
      </c>
      <c r="B74" s="25" t="s">
        <v>536</v>
      </c>
      <c r="C74" s="26">
        <v>17</v>
      </c>
      <c r="D74" s="26">
        <v>0</v>
      </c>
      <c r="E74" s="26">
        <f t="shared" si="5"/>
        <v>17</v>
      </c>
    </row>
    <row r="75" spans="1:5" s="14" customFormat="1" ht="16.5" customHeight="1" x14ac:dyDescent="0.2">
      <c r="A75" s="24">
        <v>25</v>
      </c>
      <c r="B75" s="25" t="s">
        <v>537</v>
      </c>
      <c r="C75" s="26">
        <v>14</v>
      </c>
      <c r="D75" s="26">
        <v>0</v>
      </c>
      <c r="E75" s="26">
        <f t="shared" si="5"/>
        <v>14</v>
      </c>
    </row>
    <row r="76" spans="1:5" s="14" customFormat="1" ht="16.5" customHeight="1" x14ac:dyDescent="0.2">
      <c r="A76" s="24">
        <v>26</v>
      </c>
      <c r="B76" s="25" t="s">
        <v>538</v>
      </c>
      <c r="C76" s="26">
        <v>4</v>
      </c>
      <c r="D76" s="26">
        <v>0</v>
      </c>
      <c r="E76" s="26">
        <f t="shared" si="5"/>
        <v>4</v>
      </c>
    </row>
    <row r="77" spans="1:5" s="14" customFormat="1" ht="16.5" customHeight="1" x14ac:dyDescent="0.2">
      <c r="A77" s="24">
        <v>27</v>
      </c>
      <c r="B77" s="25" t="s">
        <v>539</v>
      </c>
      <c r="C77" s="26">
        <v>12</v>
      </c>
      <c r="D77" s="26">
        <v>0</v>
      </c>
      <c r="E77" s="26">
        <f t="shared" si="5"/>
        <v>12</v>
      </c>
    </row>
    <row r="78" spans="1:5" s="14" customFormat="1" ht="16.5" customHeight="1" x14ac:dyDescent="0.2">
      <c r="A78" s="24">
        <v>28</v>
      </c>
      <c r="B78" s="25" t="s">
        <v>540</v>
      </c>
      <c r="C78" s="26">
        <v>10</v>
      </c>
      <c r="D78" s="26">
        <v>0</v>
      </c>
      <c r="E78" s="26">
        <f t="shared" si="5"/>
        <v>10</v>
      </c>
    </row>
    <row r="79" spans="1:5" s="14" customFormat="1" ht="16.5" customHeight="1" x14ac:dyDescent="0.2">
      <c r="A79" s="24">
        <v>29</v>
      </c>
      <c r="B79" s="25" t="s">
        <v>542</v>
      </c>
      <c r="C79" s="26">
        <v>2</v>
      </c>
      <c r="D79" s="26">
        <v>1</v>
      </c>
      <c r="E79" s="26">
        <f t="shared" si="5"/>
        <v>3</v>
      </c>
    </row>
    <row r="80" spans="1:5" s="14" customFormat="1" ht="16.5" customHeight="1" x14ac:dyDescent="0.2">
      <c r="A80" s="24">
        <v>30</v>
      </c>
      <c r="B80" s="25" t="s">
        <v>543</v>
      </c>
      <c r="C80" s="26">
        <v>1</v>
      </c>
      <c r="D80" s="26">
        <v>11</v>
      </c>
      <c r="E80" s="26">
        <f t="shared" si="5"/>
        <v>12</v>
      </c>
    </row>
    <row r="81" spans="1:5" s="14" customFormat="1" ht="16.5" customHeight="1" x14ac:dyDescent="0.2">
      <c r="A81" s="24">
        <v>31</v>
      </c>
      <c r="B81" s="25" t="s">
        <v>558</v>
      </c>
      <c r="C81" s="26">
        <v>22</v>
      </c>
      <c r="D81" s="26">
        <v>1</v>
      </c>
      <c r="E81" s="26">
        <f t="shared" si="5"/>
        <v>23</v>
      </c>
    </row>
    <row r="82" spans="1:5" s="14" customFormat="1" ht="16.5" customHeight="1" x14ac:dyDescent="0.2">
      <c r="A82" s="24">
        <v>32</v>
      </c>
      <c r="B82" s="25" t="s">
        <v>560</v>
      </c>
      <c r="C82" s="26">
        <v>6</v>
      </c>
      <c r="D82" s="26">
        <v>0</v>
      </c>
      <c r="E82" s="26">
        <f t="shared" si="5"/>
        <v>6</v>
      </c>
    </row>
    <row r="83" spans="1:5" s="14" customFormat="1" ht="16.5" customHeight="1" x14ac:dyDescent="0.2">
      <c r="A83" s="24">
        <v>33</v>
      </c>
      <c r="B83" s="25" t="s">
        <v>561</v>
      </c>
      <c r="C83" s="26">
        <v>6</v>
      </c>
      <c r="D83" s="26">
        <v>1</v>
      </c>
      <c r="E83" s="26">
        <f t="shared" si="5"/>
        <v>7</v>
      </c>
    </row>
    <row r="84" spans="1:5" s="14" customFormat="1" ht="16.5" customHeight="1" x14ac:dyDescent="0.2">
      <c r="A84" s="24">
        <v>34</v>
      </c>
      <c r="B84" s="25" t="s">
        <v>559</v>
      </c>
      <c r="C84" s="26">
        <v>10</v>
      </c>
      <c r="D84" s="26">
        <v>1</v>
      </c>
      <c r="E84" s="26">
        <f t="shared" si="5"/>
        <v>11</v>
      </c>
    </row>
    <row r="85" spans="1:5" s="14" customFormat="1" ht="18" customHeight="1" x14ac:dyDescent="0.2">
      <c r="A85" s="27" t="s">
        <v>59</v>
      </c>
      <c r="B85" s="28"/>
      <c r="C85" s="29">
        <f>SUM(C51:C84)</f>
        <v>350</v>
      </c>
      <c r="D85" s="29">
        <f t="shared" ref="D85:E85" si="6">SUM(D51:D84)</f>
        <v>15</v>
      </c>
      <c r="E85" s="29">
        <f t="shared" si="6"/>
        <v>365</v>
      </c>
    </row>
    <row r="86" spans="1:5" s="14" customFormat="1" ht="9.9499999999999993" customHeight="1" x14ac:dyDescent="0.2">
      <c r="A86" s="30"/>
      <c r="B86" s="31"/>
      <c r="C86" s="32"/>
      <c r="D86" s="32"/>
      <c r="E86" s="32"/>
    </row>
    <row r="87" spans="1:5" s="14" customFormat="1" ht="18" customHeight="1" x14ac:dyDescent="0.2">
      <c r="A87" s="59" t="s">
        <v>445</v>
      </c>
      <c r="B87" s="60"/>
      <c r="C87" s="60"/>
      <c r="D87" s="60"/>
      <c r="E87" s="61"/>
    </row>
    <row r="88" spans="1:5" s="14" customFormat="1" ht="18" customHeight="1" x14ac:dyDescent="0.2">
      <c r="A88" s="59" t="s">
        <v>645</v>
      </c>
      <c r="B88" s="60"/>
      <c r="C88" s="60"/>
      <c r="D88" s="60"/>
      <c r="E88" s="61"/>
    </row>
    <row r="89" spans="1:5" s="14" customFormat="1" ht="16.5" customHeight="1" x14ac:dyDescent="0.2">
      <c r="A89" s="24">
        <v>1</v>
      </c>
      <c r="B89" s="25" t="s">
        <v>495</v>
      </c>
      <c r="C89" s="26">
        <v>19</v>
      </c>
      <c r="D89" s="26">
        <v>0</v>
      </c>
      <c r="E89" s="26">
        <f t="shared" ref="E89:E120" si="7">SUM(C89:D89)</f>
        <v>19</v>
      </c>
    </row>
    <row r="90" spans="1:5" s="14" customFormat="1" ht="16.5" customHeight="1" x14ac:dyDescent="0.2">
      <c r="A90" s="24">
        <v>2</v>
      </c>
      <c r="B90" s="25" t="s">
        <v>476</v>
      </c>
      <c r="C90" s="26">
        <v>12</v>
      </c>
      <c r="D90" s="26">
        <v>0</v>
      </c>
      <c r="E90" s="26">
        <f t="shared" si="7"/>
        <v>12</v>
      </c>
    </row>
    <row r="91" spans="1:5" s="14" customFormat="1" ht="16.5" customHeight="1" x14ac:dyDescent="0.2">
      <c r="A91" s="24">
        <v>3</v>
      </c>
      <c r="B91" s="25" t="s">
        <v>486</v>
      </c>
      <c r="C91" s="26">
        <v>13</v>
      </c>
      <c r="D91" s="26">
        <v>0</v>
      </c>
      <c r="E91" s="26">
        <f t="shared" si="7"/>
        <v>13</v>
      </c>
    </row>
    <row r="92" spans="1:5" s="14" customFormat="1" ht="16.5" customHeight="1" x14ac:dyDescent="0.2">
      <c r="A92" s="24">
        <v>4</v>
      </c>
      <c r="B92" s="25" t="s">
        <v>493</v>
      </c>
      <c r="C92" s="26">
        <v>17</v>
      </c>
      <c r="D92" s="26">
        <v>0</v>
      </c>
      <c r="E92" s="26">
        <f t="shared" si="7"/>
        <v>17</v>
      </c>
    </row>
    <row r="93" spans="1:5" s="14" customFormat="1" ht="16.5" customHeight="1" x14ac:dyDescent="0.2">
      <c r="A93" s="24">
        <v>5</v>
      </c>
      <c r="B93" s="25" t="s">
        <v>462</v>
      </c>
      <c r="C93" s="26">
        <v>11</v>
      </c>
      <c r="D93" s="26">
        <v>0</v>
      </c>
      <c r="E93" s="26">
        <f t="shared" si="7"/>
        <v>11</v>
      </c>
    </row>
    <row r="94" spans="1:5" s="14" customFormat="1" ht="16.5" customHeight="1" x14ac:dyDescent="0.2">
      <c r="A94" s="24">
        <v>6</v>
      </c>
      <c r="B94" s="25" t="s">
        <v>473</v>
      </c>
      <c r="C94" s="26">
        <v>10</v>
      </c>
      <c r="D94" s="26">
        <v>0</v>
      </c>
      <c r="E94" s="26">
        <f t="shared" si="7"/>
        <v>10</v>
      </c>
    </row>
    <row r="95" spans="1:5" s="14" customFormat="1" ht="16.5" customHeight="1" x14ac:dyDescent="0.2">
      <c r="A95" s="24">
        <v>7</v>
      </c>
      <c r="B95" s="25" t="s">
        <v>482</v>
      </c>
      <c r="C95" s="26">
        <v>16</v>
      </c>
      <c r="D95" s="26">
        <v>0</v>
      </c>
      <c r="E95" s="26">
        <f t="shared" si="7"/>
        <v>16</v>
      </c>
    </row>
    <row r="96" spans="1:5" s="14" customFormat="1" ht="16.5" customHeight="1" x14ac:dyDescent="0.2">
      <c r="A96" s="24">
        <v>8</v>
      </c>
      <c r="B96" s="25" t="s">
        <v>492</v>
      </c>
      <c r="C96" s="26">
        <v>18</v>
      </c>
      <c r="D96" s="26">
        <v>1</v>
      </c>
      <c r="E96" s="26">
        <f t="shared" si="7"/>
        <v>19</v>
      </c>
    </row>
    <row r="97" spans="1:5" s="14" customFormat="1" ht="16.5" customHeight="1" x14ac:dyDescent="0.2">
      <c r="A97" s="24">
        <v>9</v>
      </c>
      <c r="B97" s="25" t="s">
        <v>497</v>
      </c>
      <c r="C97" s="26">
        <v>2</v>
      </c>
      <c r="D97" s="26">
        <v>0</v>
      </c>
      <c r="E97" s="26">
        <f t="shared" si="7"/>
        <v>2</v>
      </c>
    </row>
    <row r="98" spans="1:5" s="14" customFormat="1" ht="16.5" customHeight="1" x14ac:dyDescent="0.2">
      <c r="A98" s="24">
        <v>10</v>
      </c>
      <c r="B98" s="25" t="s">
        <v>496</v>
      </c>
      <c r="C98" s="26">
        <v>15</v>
      </c>
      <c r="D98" s="26">
        <v>0</v>
      </c>
      <c r="E98" s="26">
        <f t="shared" si="7"/>
        <v>15</v>
      </c>
    </row>
    <row r="99" spans="1:5" s="14" customFormat="1" ht="16.5" customHeight="1" x14ac:dyDescent="0.2">
      <c r="A99" s="24">
        <v>11</v>
      </c>
      <c r="B99" s="25" t="s">
        <v>463</v>
      </c>
      <c r="C99" s="26">
        <v>11</v>
      </c>
      <c r="D99" s="26">
        <v>0</v>
      </c>
      <c r="E99" s="26">
        <f t="shared" si="7"/>
        <v>11</v>
      </c>
    </row>
    <row r="100" spans="1:5" s="14" customFormat="1" ht="16.5" customHeight="1" x14ac:dyDescent="0.2">
      <c r="A100" s="24">
        <v>12</v>
      </c>
      <c r="B100" s="25" t="s">
        <v>460</v>
      </c>
      <c r="C100" s="26">
        <v>7</v>
      </c>
      <c r="D100" s="26">
        <v>0</v>
      </c>
      <c r="E100" s="26">
        <f t="shared" si="7"/>
        <v>7</v>
      </c>
    </row>
    <row r="101" spans="1:5" s="14" customFormat="1" ht="16.5" customHeight="1" x14ac:dyDescent="0.2">
      <c r="A101" s="24">
        <v>13</v>
      </c>
      <c r="B101" s="25" t="s">
        <v>494</v>
      </c>
      <c r="C101" s="26">
        <v>14</v>
      </c>
      <c r="D101" s="26">
        <v>0</v>
      </c>
      <c r="E101" s="26">
        <f t="shared" si="7"/>
        <v>14</v>
      </c>
    </row>
    <row r="102" spans="1:5" s="14" customFormat="1" ht="16.5" customHeight="1" x14ac:dyDescent="0.2">
      <c r="A102" s="24">
        <v>14</v>
      </c>
      <c r="B102" s="25" t="s">
        <v>461</v>
      </c>
      <c r="C102" s="26">
        <v>9</v>
      </c>
      <c r="D102" s="26">
        <v>0</v>
      </c>
      <c r="E102" s="26">
        <f t="shared" si="7"/>
        <v>9</v>
      </c>
    </row>
    <row r="103" spans="1:5" s="14" customFormat="1" ht="16.5" customHeight="1" x14ac:dyDescent="0.2">
      <c r="A103" s="24">
        <v>15</v>
      </c>
      <c r="B103" s="25" t="s">
        <v>488</v>
      </c>
      <c r="C103" s="26">
        <v>19</v>
      </c>
      <c r="D103" s="26">
        <v>0</v>
      </c>
      <c r="E103" s="26">
        <f t="shared" si="7"/>
        <v>19</v>
      </c>
    </row>
    <row r="104" spans="1:5" s="14" customFormat="1" ht="16.5" customHeight="1" x14ac:dyDescent="0.2">
      <c r="A104" s="24">
        <v>16</v>
      </c>
      <c r="B104" s="25" t="s">
        <v>459</v>
      </c>
      <c r="C104" s="26">
        <v>11</v>
      </c>
      <c r="D104" s="26">
        <v>0</v>
      </c>
      <c r="E104" s="26">
        <f t="shared" si="7"/>
        <v>11</v>
      </c>
    </row>
    <row r="105" spans="1:5" s="14" customFormat="1" ht="16.5" customHeight="1" x14ac:dyDescent="0.2">
      <c r="A105" s="24">
        <v>17</v>
      </c>
      <c r="B105" s="25" t="s">
        <v>455</v>
      </c>
      <c r="C105" s="26">
        <v>15</v>
      </c>
      <c r="D105" s="26">
        <v>0</v>
      </c>
      <c r="E105" s="26">
        <f t="shared" si="7"/>
        <v>15</v>
      </c>
    </row>
    <row r="106" spans="1:5" s="14" customFormat="1" ht="16.5" customHeight="1" x14ac:dyDescent="0.2">
      <c r="A106" s="24">
        <v>18</v>
      </c>
      <c r="B106" s="25" t="s">
        <v>469</v>
      </c>
      <c r="C106" s="26">
        <v>17</v>
      </c>
      <c r="D106" s="26">
        <v>0</v>
      </c>
      <c r="E106" s="26">
        <f t="shared" si="7"/>
        <v>17</v>
      </c>
    </row>
    <row r="107" spans="1:5" s="14" customFormat="1" ht="16.5" customHeight="1" x14ac:dyDescent="0.2">
      <c r="A107" s="24">
        <v>19</v>
      </c>
      <c r="B107" s="25" t="s">
        <v>474</v>
      </c>
      <c r="C107" s="26">
        <v>17</v>
      </c>
      <c r="D107" s="26">
        <v>0</v>
      </c>
      <c r="E107" s="26">
        <f t="shared" si="7"/>
        <v>17</v>
      </c>
    </row>
    <row r="108" spans="1:5" s="14" customFormat="1" ht="16.5" customHeight="1" x14ac:dyDescent="0.2">
      <c r="A108" s="24">
        <v>20</v>
      </c>
      <c r="B108" s="25" t="s">
        <v>477</v>
      </c>
      <c r="C108" s="26">
        <v>23</v>
      </c>
      <c r="D108" s="26">
        <v>1</v>
      </c>
      <c r="E108" s="26">
        <f t="shared" si="7"/>
        <v>24</v>
      </c>
    </row>
    <row r="109" spans="1:5" s="14" customFormat="1" ht="16.5" customHeight="1" x14ac:dyDescent="0.2">
      <c r="A109" s="24">
        <v>21</v>
      </c>
      <c r="B109" s="25" t="s">
        <v>481</v>
      </c>
      <c r="C109" s="26">
        <v>21</v>
      </c>
      <c r="D109" s="26">
        <v>0</v>
      </c>
      <c r="E109" s="26">
        <f t="shared" si="7"/>
        <v>21</v>
      </c>
    </row>
    <row r="110" spans="1:5" s="14" customFormat="1" ht="16.5" customHeight="1" x14ac:dyDescent="0.2">
      <c r="A110" s="24">
        <v>22</v>
      </c>
      <c r="B110" s="25" t="s">
        <v>485</v>
      </c>
      <c r="C110" s="26">
        <v>15</v>
      </c>
      <c r="D110" s="26">
        <v>0</v>
      </c>
      <c r="E110" s="26">
        <f t="shared" si="7"/>
        <v>15</v>
      </c>
    </row>
    <row r="111" spans="1:5" s="14" customFormat="1" ht="16.5" customHeight="1" x14ac:dyDescent="0.2">
      <c r="A111" s="24">
        <v>23</v>
      </c>
      <c r="B111" s="25" t="s">
        <v>489</v>
      </c>
      <c r="C111" s="26">
        <v>24</v>
      </c>
      <c r="D111" s="26">
        <v>0</v>
      </c>
      <c r="E111" s="26">
        <f t="shared" si="7"/>
        <v>24</v>
      </c>
    </row>
    <row r="112" spans="1:5" s="14" customFormat="1" ht="16.5" customHeight="1" x14ac:dyDescent="0.2">
      <c r="A112" s="24">
        <v>24</v>
      </c>
      <c r="B112" s="25" t="s">
        <v>491</v>
      </c>
      <c r="C112" s="26">
        <v>10</v>
      </c>
      <c r="D112" s="26">
        <v>0</v>
      </c>
      <c r="E112" s="26">
        <f t="shared" si="7"/>
        <v>10</v>
      </c>
    </row>
    <row r="113" spans="1:5" s="14" customFormat="1" ht="16.5" customHeight="1" x14ac:dyDescent="0.2">
      <c r="A113" s="24">
        <v>25</v>
      </c>
      <c r="B113" s="25" t="s">
        <v>456</v>
      </c>
      <c r="C113" s="26">
        <v>17</v>
      </c>
      <c r="D113" s="26">
        <v>0</v>
      </c>
      <c r="E113" s="26">
        <f t="shared" si="7"/>
        <v>17</v>
      </c>
    </row>
    <row r="114" spans="1:5" s="14" customFormat="1" ht="16.5" customHeight="1" x14ac:dyDescent="0.2">
      <c r="A114" s="24">
        <v>26</v>
      </c>
      <c r="B114" s="25" t="s">
        <v>479</v>
      </c>
      <c r="C114" s="26">
        <v>9</v>
      </c>
      <c r="D114" s="26">
        <v>0</v>
      </c>
      <c r="E114" s="26">
        <f t="shared" si="7"/>
        <v>9</v>
      </c>
    </row>
    <row r="115" spans="1:5" s="14" customFormat="1" ht="16.5" customHeight="1" x14ac:dyDescent="0.2">
      <c r="A115" s="24">
        <v>27</v>
      </c>
      <c r="B115" s="25" t="s">
        <v>457</v>
      </c>
      <c r="C115" s="26">
        <v>11</v>
      </c>
      <c r="D115" s="26">
        <v>0</v>
      </c>
      <c r="E115" s="26">
        <f t="shared" si="7"/>
        <v>11</v>
      </c>
    </row>
    <row r="116" spans="1:5" s="14" customFormat="1" ht="16.5" customHeight="1" x14ac:dyDescent="0.2">
      <c r="A116" s="24">
        <v>28</v>
      </c>
      <c r="B116" s="25" t="s">
        <v>458</v>
      </c>
      <c r="C116" s="26">
        <v>7</v>
      </c>
      <c r="D116" s="26">
        <v>0</v>
      </c>
      <c r="E116" s="26">
        <f t="shared" si="7"/>
        <v>7</v>
      </c>
    </row>
    <row r="117" spans="1:5" s="14" customFormat="1" ht="16.5" customHeight="1" x14ac:dyDescent="0.2">
      <c r="A117" s="24">
        <v>29</v>
      </c>
      <c r="B117" s="25" t="s">
        <v>464</v>
      </c>
      <c r="C117" s="26">
        <v>8</v>
      </c>
      <c r="D117" s="26">
        <v>0</v>
      </c>
      <c r="E117" s="26">
        <f t="shared" si="7"/>
        <v>8</v>
      </c>
    </row>
    <row r="118" spans="1:5" s="14" customFormat="1" ht="16.5" customHeight="1" x14ac:dyDescent="0.2">
      <c r="A118" s="24">
        <v>30</v>
      </c>
      <c r="B118" s="25" t="s">
        <v>465</v>
      </c>
      <c r="C118" s="26">
        <v>10</v>
      </c>
      <c r="D118" s="26">
        <v>0</v>
      </c>
      <c r="E118" s="26">
        <f t="shared" si="7"/>
        <v>10</v>
      </c>
    </row>
    <row r="119" spans="1:5" s="14" customFormat="1" ht="16.5" customHeight="1" x14ac:dyDescent="0.2">
      <c r="A119" s="24">
        <v>31</v>
      </c>
      <c r="B119" s="25" t="s">
        <v>466</v>
      </c>
      <c r="C119" s="26">
        <v>11</v>
      </c>
      <c r="D119" s="26">
        <v>1</v>
      </c>
      <c r="E119" s="26">
        <f t="shared" si="7"/>
        <v>12</v>
      </c>
    </row>
    <row r="120" spans="1:5" s="14" customFormat="1" ht="16.5" customHeight="1" x14ac:dyDescent="0.2">
      <c r="A120" s="24">
        <v>32</v>
      </c>
      <c r="B120" s="25" t="s">
        <v>467</v>
      </c>
      <c r="C120" s="26">
        <v>14</v>
      </c>
      <c r="D120" s="26">
        <v>0</v>
      </c>
      <c r="E120" s="26">
        <f t="shared" si="7"/>
        <v>14</v>
      </c>
    </row>
    <row r="121" spans="1:5" s="14" customFormat="1" ht="16.5" customHeight="1" x14ac:dyDescent="0.2">
      <c r="A121" s="24">
        <v>33</v>
      </c>
      <c r="B121" s="25" t="s">
        <v>468</v>
      </c>
      <c r="C121" s="26">
        <v>10</v>
      </c>
      <c r="D121" s="26">
        <v>0</v>
      </c>
      <c r="E121" s="26">
        <f t="shared" ref="E121:E141" si="8">SUM(C121:D121)</f>
        <v>10</v>
      </c>
    </row>
    <row r="122" spans="1:5" s="14" customFormat="1" ht="16.5" customHeight="1" x14ac:dyDescent="0.2">
      <c r="A122" s="24">
        <v>34</v>
      </c>
      <c r="B122" s="25" t="s">
        <v>470</v>
      </c>
      <c r="C122" s="26">
        <v>12</v>
      </c>
      <c r="D122" s="26">
        <v>0</v>
      </c>
      <c r="E122" s="26">
        <f t="shared" si="8"/>
        <v>12</v>
      </c>
    </row>
    <row r="123" spans="1:5" s="14" customFormat="1" ht="16.5" customHeight="1" x14ac:dyDescent="0.2">
      <c r="A123" s="24">
        <v>35</v>
      </c>
      <c r="B123" s="25" t="s">
        <v>471</v>
      </c>
      <c r="C123" s="26">
        <v>6</v>
      </c>
      <c r="D123" s="26">
        <v>0</v>
      </c>
      <c r="E123" s="26">
        <f t="shared" si="8"/>
        <v>6</v>
      </c>
    </row>
    <row r="124" spans="1:5" s="14" customFormat="1" ht="16.5" customHeight="1" x14ac:dyDescent="0.2">
      <c r="A124" s="24">
        <v>36</v>
      </c>
      <c r="B124" s="25" t="s">
        <v>472</v>
      </c>
      <c r="C124" s="26">
        <v>14</v>
      </c>
      <c r="D124" s="26">
        <v>0</v>
      </c>
      <c r="E124" s="26">
        <f t="shared" si="8"/>
        <v>14</v>
      </c>
    </row>
    <row r="125" spans="1:5" s="14" customFormat="1" ht="16.5" customHeight="1" x14ac:dyDescent="0.2">
      <c r="A125" s="24">
        <v>37</v>
      </c>
      <c r="B125" s="25" t="s">
        <v>475</v>
      </c>
      <c r="C125" s="26">
        <v>17</v>
      </c>
      <c r="D125" s="26">
        <v>0</v>
      </c>
      <c r="E125" s="26">
        <f t="shared" si="8"/>
        <v>17</v>
      </c>
    </row>
    <row r="126" spans="1:5" s="14" customFormat="1" ht="16.5" customHeight="1" x14ac:dyDescent="0.2">
      <c r="A126" s="24">
        <v>38</v>
      </c>
      <c r="B126" s="25" t="s">
        <v>478</v>
      </c>
      <c r="C126" s="26">
        <v>7</v>
      </c>
      <c r="D126" s="26">
        <v>0</v>
      </c>
      <c r="E126" s="26">
        <f t="shared" si="8"/>
        <v>7</v>
      </c>
    </row>
    <row r="127" spans="1:5" s="14" customFormat="1" ht="16.5" customHeight="1" x14ac:dyDescent="0.2">
      <c r="A127" s="24">
        <v>39</v>
      </c>
      <c r="B127" s="25" t="s">
        <v>480</v>
      </c>
      <c r="C127" s="26">
        <v>15</v>
      </c>
      <c r="D127" s="26">
        <v>0</v>
      </c>
      <c r="E127" s="26">
        <f t="shared" si="8"/>
        <v>15</v>
      </c>
    </row>
    <row r="128" spans="1:5" s="14" customFormat="1" ht="16.5" customHeight="1" x14ac:dyDescent="0.2">
      <c r="A128" s="24">
        <v>40</v>
      </c>
      <c r="B128" s="25" t="s">
        <v>483</v>
      </c>
      <c r="C128" s="26">
        <v>8</v>
      </c>
      <c r="D128" s="26">
        <v>0</v>
      </c>
      <c r="E128" s="26">
        <f t="shared" si="8"/>
        <v>8</v>
      </c>
    </row>
    <row r="129" spans="1:5" s="14" customFormat="1" ht="16.5" customHeight="1" x14ac:dyDescent="0.2">
      <c r="A129" s="24">
        <v>41</v>
      </c>
      <c r="B129" s="25" t="s">
        <v>484</v>
      </c>
      <c r="C129" s="26">
        <v>11</v>
      </c>
      <c r="D129" s="26">
        <v>0</v>
      </c>
      <c r="E129" s="26">
        <f t="shared" si="8"/>
        <v>11</v>
      </c>
    </row>
    <row r="130" spans="1:5" s="14" customFormat="1" ht="16.5" customHeight="1" x14ac:dyDescent="0.2">
      <c r="A130" s="24">
        <v>42</v>
      </c>
      <c r="B130" s="25" t="s">
        <v>498</v>
      </c>
      <c r="C130" s="26">
        <v>1</v>
      </c>
      <c r="D130" s="26">
        <v>3</v>
      </c>
      <c r="E130" s="26">
        <f t="shared" si="8"/>
        <v>4</v>
      </c>
    </row>
    <row r="131" spans="1:5" s="14" customFormat="1" ht="16.5" customHeight="1" x14ac:dyDescent="0.2">
      <c r="A131" s="24">
        <v>43</v>
      </c>
      <c r="B131" s="25" t="s">
        <v>487</v>
      </c>
      <c r="C131" s="26">
        <v>0</v>
      </c>
      <c r="D131" s="26">
        <v>1</v>
      </c>
      <c r="E131" s="26">
        <f t="shared" si="8"/>
        <v>1</v>
      </c>
    </row>
    <row r="132" spans="1:5" s="14" customFormat="1" ht="16.5" customHeight="1" x14ac:dyDescent="0.2">
      <c r="A132" s="24">
        <v>44</v>
      </c>
      <c r="B132" s="25" t="s">
        <v>450</v>
      </c>
      <c r="C132" s="26">
        <v>6</v>
      </c>
      <c r="D132" s="26">
        <v>0</v>
      </c>
      <c r="E132" s="26">
        <f t="shared" si="8"/>
        <v>6</v>
      </c>
    </row>
    <row r="133" spans="1:5" s="14" customFormat="1" ht="16.5" customHeight="1" x14ac:dyDescent="0.2">
      <c r="A133" s="24">
        <v>45</v>
      </c>
      <c r="B133" s="25" t="s">
        <v>448</v>
      </c>
      <c r="C133" s="26">
        <v>20</v>
      </c>
      <c r="D133" s="26">
        <v>0</v>
      </c>
      <c r="E133" s="26">
        <f t="shared" si="8"/>
        <v>20</v>
      </c>
    </row>
    <row r="134" spans="1:5" s="14" customFormat="1" ht="16.5" customHeight="1" x14ac:dyDescent="0.2">
      <c r="A134" s="24">
        <v>46</v>
      </c>
      <c r="B134" s="25" t="s">
        <v>447</v>
      </c>
      <c r="C134" s="26">
        <v>5</v>
      </c>
      <c r="D134" s="26">
        <v>0</v>
      </c>
      <c r="E134" s="26">
        <f t="shared" si="8"/>
        <v>5</v>
      </c>
    </row>
    <row r="135" spans="1:5" s="14" customFormat="1" ht="16.5" customHeight="1" x14ac:dyDescent="0.2">
      <c r="A135" s="24">
        <v>47</v>
      </c>
      <c r="B135" s="25" t="s">
        <v>446</v>
      </c>
      <c r="C135" s="26">
        <v>7</v>
      </c>
      <c r="D135" s="26">
        <v>0</v>
      </c>
      <c r="E135" s="26">
        <f t="shared" si="8"/>
        <v>7</v>
      </c>
    </row>
    <row r="136" spans="1:5" s="14" customFormat="1" ht="16.5" customHeight="1" x14ac:dyDescent="0.2">
      <c r="A136" s="24">
        <v>48</v>
      </c>
      <c r="B136" s="25" t="s">
        <v>449</v>
      </c>
      <c r="C136" s="26">
        <v>4</v>
      </c>
      <c r="D136" s="26">
        <v>0</v>
      </c>
      <c r="E136" s="26">
        <f t="shared" si="8"/>
        <v>4</v>
      </c>
    </row>
    <row r="137" spans="1:5" s="14" customFormat="1" ht="16.5" customHeight="1" x14ac:dyDescent="0.2">
      <c r="A137" s="24">
        <v>49</v>
      </c>
      <c r="B137" s="25" t="s">
        <v>490</v>
      </c>
      <c r="C137" s="26">
        <v>8</v>
      </c>
      <c r="D137" s="26">
        <v>0</v>
      </c>
      <c r="E137" s="26">
        <f t="shared" si="8"/>
        <v>8</v>
      </c>
    </row>
    <row r="138" spans="1:5" s="14" customFormat="1" ht="16.5" customHeight="1" x14ac:dyDescent="0.2">
      <c r="A138" s="24">
        <v>50</v>
      </c>
      <c r="B138" s="25" t="s">
        <v>451</v>
      </c>
      <c r="C138" s="26">
        <v>6</v>
      </c>
      <c r="D138" s="26">
        <v>1</v>
      </c>
      <c r="E138" s="26">
        <f t="shared" si="8"/>
        <v>7</v>
      </c>
    </row>
    <row r="139" spans="1:5" s="14" customFormat="1" ht="16.5" customHeight="1" x14ac:dyDescent="0.2">
      <c r="A139" s="24">
        <v>51</v>
      </c>
      <c r="B139" s="25" t="s">
        <v>453</v>
      </c>
      <c r="C139" s="26">
        <v>1</v>
      </c>
      <c r="D139" s="26">
        <v>4</v>
      </c>
      <c r="E139" s="26">
        <f t="shared" si="8"/>
        <v>5</v>
      </c>
    </row>
    <row r="140" spans="1:5" s="14" customFormat="1" ht="16.5" customHeight="1" x14ac:dyDescent="0.2">
      <c r="A140" s="24">
        <v>52</v>
      </c>
      <c r="B140" s="25" t="s">
        <v>454</v>
      </c>
      <c r="C140" s="26">
        <v>8</v>
      </c>
      <c r="D140" s="26">
        <v>1</v>
      </c>
      <c r="E140" s="26">
        <f t="shared" si="8"/>
        <v>9</v>
      </c>
    </row>
    <row r="141" spans="1:5" s="14" customFormat="1" ht="16.5" customHeight="1" x14ac:dyDescent="0.2">
      <c r="A141" s="24">
        <v>53</v>
      </c>
      <c r="B141" s="25" t="s">
        <v>452</v>
      </c>
      <c r="C141" s="26">
        <v>0</v>
      </c>
      <c r="D141" s="26">
        <v>5</v>
      </c>
      <c r="E141" s="26">
        <f t="shared" si="8"/>
        <v>5</v>
      </c>
    </row>
    <row r="142" spans="1:5" s="14" customFormat="1" ht="18" customHeight="1" x14ac:dyDescent="0.2">
      <c r="A142" s="27" t="s">
        <v>59</v>
      </c>
      <c r="B142" s="28"/>
      <c r="C142" s="29">
        <f>SUM(C89:C141)</f>
        <v>599</v>
      </c>
      <c r="D142" s="29">
        <f t="shared" ref="D142:E142" si="9">SUM(D89:D141)</f>
        <v>18</v>
      </c>
      <c r="E142" s="29">
        <f t="shared" si="9"/>
        <v>617</v>
      </c>
    </row>
    <row r="143" spans="1:5" s="14" customFormat="1" ht="9.9499999999999993" customHeight="1" x14ac:dyDescent="0.2">
      <c r="A143" s="30"/>
      <c r="B143" s="31"/>
      <c r="C143" s="32"/>
      <c r="D143" s="32"/>
      <c r="E143" s="32"/>
    </row>
    <row r="144" spans="1:5" s="14" customFormat="1" ht="15.95" customHeight="1" x14ac:dyDescent="0.2">
      <c r="A144" s="59" t="s">
        <v>349</v>
      </c>
      <c r="B144" s="60"/>
      <c r="C144" s="60"/>
      <c r="D144" s="60"/>
      <c r="E144" s="61"/>
    </row>
    <row r="145" spans="1:5" s="14" customFormat="1" ht="15.95" customHeight="1" x14ac:dyDescent="0.2">
      <c r="A145" s="59" t="s">
        <v>645</v>
      </c>
      <c r="B145" s="60"/>
      <c r="C145" s="60"/>
      <c r="D145" s="60"/>
      <c r="E145" s="61"/>
    </row>
    <row r="146" spans="1:5" s="14" customFormat="1" ht="15" customHeight="1" x14ac:dyDescent="0.2">
      <c r="A146" s="24">
        <v>1</v>
      </c>
      <c r="B146" s="25" t="s">
        <v>391</v>
      </c>
      <c r="C146" s="26">
        <v>40</v>
      </c>
      <c r="D146" s="26">
        <v>0</v>
      </c>
      <c r="E146" s="26">
        <f t="shared" ref="E146:E177" si="10">SUM(C146:D146)</f>
        <v>40</v>
      </c>
    </row>
    <row r="147" spans="1:5" s="14" customFormat="1" ht="15" customHeight="1" x14ac:dyDescent="0.2">
      <c r="A147" s="24">
        <v>2</v>
      </c>
      <c r="B147" s="25" t="s">
        <v>380</v>
      </c>
      <c r="C147" s="26">
        <v>45</v>
      </c>
      <c r="D147" s="26">
        <v>0</v>
      </c>
      <c r="E147" s="26">
        <f t="shared" si="10"/>
        <v>45</v>
      </c>
    </row>
    <row r="148" spans="1:5" s="14" customFormat="1" ht="15" customHeight="1" x14ac:dyDescent="0.2">
      <c r="A148" s="24">
        <v>3</v>
      </c>
      <c r="B148" s="25" t="s">
        <v>384</v>
      </c>
      <c r="C148" s="26">
        <v>35</v>
      </c>
      <c r="D148" s="26">
        <v>0</v>
      </c>
      <c r="E148" s="26">
        <f t="shared" si="10"/>
        <v>35</v>
      </c>
    </row>
    <row r="149" spans="1:5" s="14" customFormat="1" ht="15" customHeight="1" x14ac:dyDescent="0.2">
      <c r="A149" s="24">
        <v>4</v>
      </c>
      <c r="B149" s="25" t="s">
        <v>388</v>
      </c>
      <c r="C149" s="26">
        <v>43</v>
      </c>
      <c r="D149" s="26">
        <v>0</v>
      </c>
      <c r="E149" s="26">
        <f t="shared" si="10"/>
        <v>43</v>
      </c>
    </row>
    <row r="150" spans="1:5" s="14" customFormat="1" ht="15" customHeight="1" x14ac:dyDescent="0.2">
      <c r="A150" s="24">
        <v>5</v>
      </c>
      <c r="B150" s="25" t="s">
        <v>368</v>
      </c>
      <c r="C150" s="26">
        <v>37</v>
      </c>
      <c r="D150" s="26">
        <v>0</v>
      </c>
      <c r="E150" s="26">
        <f t="shared" si="10"/>
        <v>37</v>
      </c>
    </row>
    <row r="151" spans="1:5" s="14" customFormat="1" ht="15" customHeight="1" x14ac:dyDescent="0.2">
      <c r="A151" s="24">
        <v>6</v>
      </c>
      <c r="B151" s="25" t="s">
        <v>377</v>
      </c>
      <c r="C151" s="26">
        <v>37</v>
      </c>
      <c r="D151" s="26">
        <v>1</v>
      </c>
      <c r="E151" s="26">
        <f t="shared" si="10"/>
        <v>38</v>
      </c>
    </row>
    <row r="152" spans="1:5" s="14" customFormat="1" ht="15" customHeight="1" x14ac:dyDescent="0.2">
      <c r="A152" s="24">
        <v>7</v>
      </c>
      <c r="B152" s="25" t="s">
        <v>403</v>
      </c>
      <c r="C152" s="26">
        <v>44</v>
      </c>
      <c r="D152" s="26">
        <v>0</v>
      </c>
      <c r="E152" s="26">
        <f t="shared" si="10"/>
        <v>44</v>
      </c>
    </row>
    <row r="153" spans="1:5" s="14" customFormat="1" ht="15" customHeight="1" x14ac:dyDescent="0.2">
      <c r="A153" s="24">
        <v>8</v>
      </c>
      <c r="B153" s="25" t="s">
        <v>392</v>
      </c>
      <c r="C153" s="26">
        <v>57</v>
      </c>
      <c r="D153" s="26">
        <v>1</v>
      </c>
      <c r="E153" s="26">
        <f t="shared" si="10"/>
        <v>58</v>
      </c>
    </row>
    <row r="154" spans="1:5" s="14" customFormat="1" ht="15" customHeight="1" x14ac:dyDescent="0.2">
      <c r="A154" s="24">
        <v>9</v>
      </c>
      <c r="B154" s="25" t="s">
        <v>357</v>
      </c>
      <c r="C154" s="26">
        <v>62</v>
      </c>
      <c r="D154" s="26">
        <v>0</v>
      </c>
      <c r="E154" s="26">
        <f t="shared" si="10"/>
        <v>62</v>
      </c>
    </row>
    <row r="155" spans="1:5" s="14" customFormat="1" ht="15" customHeight="1" x14ac:dyDescent="0.2">
      <c r="A155" s="24">
        <v>10</v>
      </c>
      <c r="B155" s="25" t="s">
        <v>366</v>
      </c>
      <c r="C155" s="26">
        <v>40</v>
      </c>
      <c r="D155" s="26">
        <v>0</v>
      </c>
      <c r="E155" s="26">
        <f t="shared" si="10"/>
        <v>40</v>
      </c>
    </row>
    <row r="156" spans="1:5" s="14" customFormat="1" ht="15" customHeight="1" x14ac:dyDescent="0.2">
      <c r="A156" s="24">
        <v>11</v>
      </c>
      <c r="B156" s="25" t="s">
        <v>389</v>
      </c>
      <c r="C156" s="26">
        <v>33</v>
      </c>
      <c r="D156" s="26">
        <v>0</v>
      </c>
      <c r="E156" s="26">
        <f t="shared" si="10"/>
        <v>33</v>
      </c>
    </row>
    <row r="157" spans="1:5" s="14" customFormat="1" ht="15" customHeight="1" x14ac:dyDescent="0.2">
      <c r="A157" s="24">
        <v>12</v>
      </c>
      <c r="B157" s="25" t="s">
        <v>367</v>
      </c>
      <c r="C157" s="26">
        <v>38</v>
      </c>
      <c r="D157" s="26">
        <v>0</v>
      </c>
      <c r="E157" s="26">
        <f t="shared" si="10"/>
        <v>38</v>
      </c>
    </row>
    <row r="158" spans="1:5" s="14" customFormat="1" ht="15" customHeight="1" x14ac:dyDescent="0.2">
      <c r="A158" s="24">
        <v>13</v>
      </c>
      <c r="B158" s="25" t="s">
        <v>385</v>
      </c>
      <c r="C158" s="26">
        <v>35</v>
      </c>
      <c r="D158" s="26">
        <v>0</v>
      </c>
      <c r="E158" s="26">
        <f t="shared" si="10"/>
        <v>35</v>
      </c>
    </row>
    <row r="159" spans="1:5" s="14" customFormat="1" ht="15" customHeight="1" x14ac:dyDescent="0.2">
      <c r="A159" s="24">
        <v>14</v>
      </c>
      <c r="B159" s="25" t="s">
        <v>402</v>
      </c>
      <c r="C159" s="26">
        <v>36</v>
      </c>
      <c r="D159" s="26">
        <v>0</v>
      </c>
      <c r="E159" s="26">
        <f t="shared" si="10"/>
        <v>36</v>
      </c>
    </row>
    <row r="160" spans="1:5" s="14" customFormat="1" ht="15" customHeight="1" x14ac:dyDescent="0.2">
      <c r="A160" s="24">
        <v>15</v>
      </c>
      <c r="B160" s="25" t="s">
        <v>365</v>
      </c>
      <c r="C160" s="26">
        <v>47</v>
      </c>
      <c r="D160" s="26">
        <v>0</v>
      </c>
      <c r="E160" s="26">
        <f t="shared" si="10"/>
        <v>47</v>
      </c>
    </row>
    <row r="161" spans="1:5" s="14" customFormat="1" ht="15" customHeight="1" x14ac:dyDescent="0.2">
      <c r="A161" s="24">
        <v>16</v>
      </c>
      <c r="B161" s="25" t="s">
        <v>360</v>
      </c>
      <c r="C161" s="26">
        <v>51</v>
      </c>
      <c r="D161" s="26">
        <v>0</v>
      </c>
      <c r="E161" s="26">
        <f t="shared" si="10"/>
        <v>51</v>
      </c>
    </row>
    <row r="162" spans="1:5" s="14" customFormat="1" ht="15" customHeight="1" x14ac:dyDescent="0.2">
      <c r="A162" s="24">
        <v>17</v>
      </c>
      <c r="B162" s="25" t="s">
        <v>373</v>
      </c>
      <c r="C162" s="26">
        <v>51</v>
      </c>
      <c r="D162" s="26">
        <v>0</v>
      </c>
      <c r="E162" s="26">
        <f t="shared" si="10"/>
        <v>51</v>
      </c>
    </row>
    <row r="163" spans="1:5" s="14" customFormat="1" ht="15" customHeight="1" x14ac:dyDescent="0.2">
      <c r="A163" s="24">
        <v>18</v>
      </c>
      <c r="B163" s="25" t="s">
        <v>378</v>
      </c>
      <c r="C163" s="26">
        <v>52</v>
      </c>
      <c r="D163" s="26">
        <v>0</v>
      </c>
      <c r="E163" s="26">
        <f t="shared" si="10"/>
        <v>52</v>
      </c>
    </row>
    <row r="164" spans="1:5" s="14" customFormat="1" ht="15" customHeight="1" x14ac:dyDescent="0.2">
      <c r="A164" s="24">
        <v>19</v>
      </c>
      <c r="B164" s="25" t="s">
        <v>381</v>
      </c>
      <c r="C164" s="26">
        <v>43</v>
      </c>
      <c r="D164" s="26">
        <v>1</v>
      </c>
      <c r="E164" s="26">
        <f t="shared" si="10"/>
        <v>44</v>
      </c>
    </row>
    <row r="165" spans="1:5" s="14" customFormat="1" ht="15" customHeight="1" x14ac:dyDescent="0.2">
      <c r="A165" s="24">
        <v>20</v>
      </c>
      <c r="B165" s="25" t="s">
        <v>382</v>
      </c>
      <c r="C165" s="26">
        <v>52</v>
      </c>
      <c r="D165" s="26">
        <v>0</v>
      </c>
      <c r="E165" s="26">
        <f t="shared" si="10"/>
        <v>52</v>
      </c>
    </row>
    <row r="166" spans="1:5" s="14" customFormat="1" ht="15" customHeight="1" x14ac:dyDescent="0.2">
      <c r="A166" s="24">
        <v>21</v>
      </c>
      <c r="B166" s="25" t="s">
        <v>383</v>
      </c>
      <c r="C166" s="26">
        <v>52</v>
      </c>
      <c r="D166" s="26">
        <v>0</v>
      </c>
      <c r="E166" s="26">
        <f t="shared" si="10"/>
        <v>52</v>
      </c>
    </row>
    <row r="167" spans="1:5" s="14" customFormat="1" ht="15" customHeight="1" x14ac:dyDescent="0.2">
      <c r="A167" s="24">
        <v>22</v>
      </c>
      <c r="B167" s="25" t="s">
        <v>386</v>
      </c>
      <c r="C167" s="26">
        <v>49</v>
      </c>
      <c r="D167" s="26">
        <v>0</v>
      </c>
      <c r="E167" s="26">
        <f t="shared" si="10"/>
        <v>49</v>
      </c>
    </row>
    <row r="168" spans="1:5" s="14" customFormat="1" ht="15" customHeight="1" x14ac:dyDescent="0.2">
      <c r="A168" s="24">
        <v>23</v>
      </c>
      <c r="B168" s="25" t="s">
        <v>361</v>
      </c>
      <c r="C168" s="26">
        <v>48</v>
      </c>
      <c r="D168" s="26">
        <v>1</v>
      </c>
      <c r="E168" s="26">
        <f t="shared" si="10"/>
        <v>49</v>
      </c>
    </row>
    <row r="169" spans="1:5" s="14" customFormat="1" ht="15" customHeight="1" x14ac:dyDescent="0.2">
      <c r="A169" s="24">
        <v>24</v>
      </c>
      <c r="B169" s="25" t="s">
        <v>363</v>
      </c>
      <c r="C169" s="26">
        <v>19</v>
      </c>
      <c r="D169" s="26">
        <v>0</v>
      </c>
      <c r="E169" s="26">
        <f t="shared" si="10"/>
        <v>19</v>
      </c>
    </row>
    <row r="170" spans="1:5" s="14" customFormat="1" ht="15" customHeight="1" x14ac:dyDescent="0.2">
      <c r="A170" s="24">
        <v>25</v>
      </c>
      <c r="B170" s="25" t="s">
        <v>362</v>
      </c>
      <c r="C170" s="26">
        <v>20</v>
      </c>
      <c r="D170" s="26">
        <v>0</v>
      </c>
      <c r="E170" s="26">
        <f t="shared" si="10"/>
        <v>20</v>
      </c>
    </row>
    <row r="171" spans="1:5" s="14" customFormat="1" ht="15" customHeight="1" x14ac:dyDescent="0.2">
      <c r="A171" s="24">
        <v>26</v>
      </c>
      <c r="B171" s="25" t="s">
        <v>364</v>
      </c>
      <c r="C171" s="26">
        <v>49</v>
      </c>
      <c r="D171" s="26">
        <v>0</v>
      </c>
      <c r="E171" s="26">
        <f t="shared" si="10"/>
        <v>49</v>
      </c>
    </row>
    <row r="172" spans="1:5" s="14" customFormat="1" ht="15" customHeight="1" x14ac:dyDescent="0.2">
      <c r="A172" s="24">
        <v>27</v>
      </c>
      <c r="B172" s="25" t="s">
        <v>393</v>
      </c>
      <c r="C172" s="26">
        <v>42</v>
      </c>
      <c r="D172" s="26">
        <v>0</v>
      </c>
      <c r="E172" s="26">
        <f t="shared" si="10"/>
        <v>42</v>
      </c>
    </row>
    <row r="173" spans="1:5" s="14" customFormat="1" ht="15" customHeight="1" x14ac:dyDescent="0.2">
      <c r="A173" s="24">
        <v>28</v>
      </c>
      <c r="B173" s="25" t="s">
        <v>369</v>
      </c>
      <c r="C173" s="26">
        <v>43</v>
      </c>
      <c r="D173" s="26">
        <v>0</v>
      </c>
      <c r="E173" s="26">
        <f t="shared" si="10"/>
        <v>43</v>
      </c>
    </row>
    <row r="174" spans="1:5" s="14" customFormat="1" ht="15" customHeight="1" x14ac:dyDescent="0.2">
      <c r="A174" s="24">
        <v>29</v>
      </c>
      <c r="B174" s="25" t="s">
        <v>370</v>
      </c>
      <c r="C174" s="26">
        <v>44</v>
      </c>
      <c r="D174" s="26">
        <v>0</v>
      </c>
      <c r="E174" s="26">
        <f t="shared" si="10"/>
        <v>44</v>
      </c>
    </row>
    <row r="175" spans="1:5" s="14" customFormat="1" ht="15" customHeight="1" x14ac:dyDescent="0.2">
      <c r="A175" s="24">
        <v>30</v>
      </c>
      <c r="B175" s="25" t="s">
        <v>371</v>
      </c>
      <c r="C175" s="26">
        <v>46</v>
      </c>
      <c r="D175" s="26">
        <v>1</v>
      </c>
      <c r="E175" s="26">
        <f t="shared" si="10"/>
        <v>47</v>
      </c>
    </row>
    <row r="176" spans="1:5" s="14" customFormat="1" ht="15" customHeight="1" x14ac:dyDescent="0.2">
      <c r="A176" s="24">
        <v>31</v>
      </c>
      <c r="B176" s="25" t="s">
        <v>372</v>
      </c>
      <c r="C176" s="26">
        <v>40</v>
      </c>
      <c r="D176" s="26">
        <v>0</v>
      </c>
      <c r="E176" s="26">
        <f t="shared" si="10"/>
        <v>40</v>
      </c>
    </row>
    <row r="177" spans="1:5" s="14" customFormat="1" ht="15" customHeight="1" x14ac:dyDescent="0.2">
      <c r="A177" s="24">
        <v>32</v>
      </c>
      <c r="B177" s="25" t="s">
        <v>374</v>
      </c>
      <c r="C177" s="26">
        <v>46</v>
      </c>
      <c r="D177" s="26">
        <v>0</v>
      </c>
      <c r="E177" s="26">
        <f t="shared" si="10"/>
        <v>46</v>
      </c>
    </row>
    <row r="178" spans="1:5" s="14" customFormat="1" ht="15" customHeight="1" x14ac:dyDescent="0.2">
      <c r="A178" s="24">
        <v>33</v>
      </c>
      <c r="B178" s="25" t="s">
        <v>375</v>
      </c>
      <c r="C178" s="26">
        <v>49</v>
      </c>
      <c r="D178" s="26">
        <v>0</v>
      </c>
      <c r="E178" s="26">
        <f t="shared" ref="E178:E200" si="11">SUM(C178:D178)</f>
        <v>49</v>
      </c>
    </row>
    <row r="179" spans="1:5" s="14" customFormat="1" ht="15" customHeight="1" x14ac:dyDescent="0.2">
      <c r="A179" s="24">
        <v>34</v>
      </c>
      <c r="B179" s="25" t="s">
        <v>376</v>
      </c>
      <c r="C179" s="26">
        <v>46</v>
      </c>
      <c r="D179" s="26">
        <v>0</v>
      </c>
      <c r="E179" s="26">
        <f t="shared" si="11"/>
        <v>46</v>
      </c>
    </row>
    <row r="180" spans="1:5" s="14" customFormat="1" ht="15" customHeight="1" x14ac:dyDescent="0.2">
      <c r="A180" s="24">
        <v>35</v>
      </c>
      <c r="B180" s="25" t="s">
        <v>379</v>
      </c>
      <c r="C180" s="26">
        <v>48</v>
      </c>
      <c r="D180" s="26">
        <v>0</v>
      </c>
      <c r="E180" s="26">
        <f t="shared" si="11"/>
        <v>48</v>
      </c>
    </row>
    <row r="181" spans="1:5" s="14" customFormat="1" ht="15" customHeight="1" x14ac:dyDescent="0.2">
      <c r="A181" s="24">
        <v>36</v>
      </c>
      <c r="B181" s="25" t="s">
        <v>395</v>
      </c>
      <c r="C181" s="26">
        <v>45</v>
      </c>
      <c r="D181" s="26">
        <v>0</v>
      </c>
      <c r="E181" s="26">
        <f t="shared" si="11"/>
        <v>45</v>
      </c>
    </row>
    <row r="182" spans="1:5" s="14" customFormat="1" ht="15" customHeight="1" x14ac:dyDescent="0.2">
      <c r="A182" s="24">
        <v>37</v>
      </c>
      <c r="B182" s="25" t="s">
        <v>396</v>
      </c>
      <c r="C182" s="26">
        <v>53</v>
      </c>
      <c r="D182" s="26">
        <v>0</v>
      </c>
      <c r="E182" s="26">
        <f t="shared" si="11"/>
        <v>53</v>
      </c>
    </row>
    <row r="183" spans="1:5" s="14" customFormat="1" ht="15" customHeight="1" x14ac:dyDescent="0.2">
      <c r="A183" s="24">
        <v>38</v>
      </c>
      <c r="B183" s="25" t="s">
        <v>397</v>
      </c>
      <c r="C183" s="26">
        <v>48</v>
      </c>
      <c r="D183" s="26">
        <v>0</v>
      </c>
      <c r="E183" s="26">
        <f t="shared" si="11"/>
        <v>48</v>
      </c>
    </row>
    <row r="184" spans="1:5" s="14" customFormat="1" ht="15" customHeight="1" x14ac:dyDescent="0.2">
      <c r="A184" s="24">
        <v>39</v>
      </c>
      <c r="B184" s="25" t="s">
        <v>398</v>
      </c>
      <c r="C184" s="26">
        <v>44</v>
      </c>
      <c r="D184" s="26">
        <v>1</v>
      </c>
      <c r="E184" s="26">
        <f t="shared" si="11"/>
        <v>45</v>
      </c>
    </row>
    <row r="185" spans="1:5" s="14" customFormat="1" ht="15" customHeight="1" x14ac:dyDescent="0.2">
      <c r="A185" s="24">
        <v>40</v>
      </c>
      <c r="B185" s="25" t="s">
        <v>401</v>
      </c>
      <c r="C185" s="26">
        <v>38</v>
      </c>
      <c r="D185" s="26">
        <v>1</v>
      </c>
      <c r="E185" s="26">
        <f t="shared" si="11"/>
        <v>39</v>
      </c>
    </row>
    <row r="186" spans="1:5" s="14" customFormat="1" ht="15" customHeight="1" x14ac:dyDescent="0.2">
      <c r="A186" s="24">
        <v>41</v>
      </c>
      <c r="B186" s="25" t="s">
        <v>399</v>
      </c>
      <c r="C186" s="26">
        <v>42</v>
      </c>
      <c r="D186" s="26">
        <v>0</v>
      </c>
      <c r="E186" s="26">
        <f t="shared" si="11"/>
        <v>42</v>
      </c>
    </row>
    <row r="187" spans="1:5" s="14" customFormat="1" ht="15" customHeight="1" x14ac:dyDescent="0.2">
      <c r="A187" s="24">
        <v>42</v>
      </c>
      <c r="B187" s="25" t="s">
        <v>400</v>
      </c>
      <c r="C187" s="26">
        <v>41</v>
      </c>
      <c r="D187" s="26">
        <v>0</v>
      </c>
      <c r="E187" s="26">
        <f t="shared" si="11"/>
        <v>41</v>
      </c>
    </row>
    <row r="188" spans="1:5" s="14" customFormat="1" ht="15" customHeight="1" x14ac:dyDescent="0.2">
      <c r="A188" s="24">
        <v>43</v>
      </c>
      <c r="B188" s="25" t="s">
        <v>356</v>
      </c>
      <c r="C188" s="26">
        <v>4</v>
      </c>
      <c r="D188" s="26">
        <v>52</v>
      </c>
      <c r="E188" s="26">
        <f t="shared" si="11"/>
        <v>56</v>
      </c>
    </row>
    <row r="189" spans="1:5" s="14" customFormat="1" ht="15" customHeight="1" x14ac:dyDescent="0.2">
      <c r="A189" s="24">
        <v>44</v>
      </c>
      <c r="B189" s="25" t="s">
        <v>352</v>
      </c>
      <c r="C189" s="26">
        <v>39</v>
      </c>
      <c r="D189" s="26">
        <v>0</v>
      </c>
      <c r="E189" s="26">
        <f t="shared" si="11"/>
        <v>39</v>
      </c>
    </row>
    <row r="190" spans="1:5" s="14" customFormat="1" ht="15" customHeight="1" x14ac:dyDescent="0.2">
      <c r="A190" s="24">
        <v>45</v>
      </c>
      <c r="B190" s="25" t="s">
        <v>405</v>
      </c>
      <c r="C190" s="26">
        <v>44</v>
      </c>
      <c r="D190" s="26">
        <v>7</v>
      </c>
      <c r="E190" s="26">
        <f t="shared" si="11"/>
        <v>51</v>
      </c>
    </row>
    <row r="191" spans="1:5" s="14" customFormat="1" ht="15" customHeight="1" x14ac:dyDescent="0.2">
      <c r="A191" s="24">
        <v>46</v>
      </c>
      <c r="B191" s="25" t="s">
        <v>394</v>
      </c>
      <c r="C191" s="26">
        <v>9</v>
      </c>
      <c r="D191" s="26">
        <v>2</v>
      </c>
      <c r="E191" s="26">
        <f t="shared" si="11"/>
        <v>11</v>
      </c>
    </row>
    <row r="192" spans="1:5" s="14" customFormat="1" ht="15" customHeight="1" x14ac:dyDescent="0.2">
      <c r="A192" s="24">
        <v>47</v>
      </c>
      <c r="B192" s="25" t="s">
        <v>351</v>
      </c>
      <c r="C192" s="26">
        <v>25</v>
      </c>
      <c r="D192" s="26">
        <v>2</v>
      </c>
      <c r="E192" s="26">
        <f t="shared" si="11"/>
        <v>27</v>
      </c>
    </row>
    <row r="193" spans="1:5" s="14" customFormat="1" ht="15" customHeight="1" x14ac:dyDescent="0.2">
      <c r="A193" s="24">
        <v>48</v>
      </c>
      <c r="B193" s="25" t="s">
        <v>353</v>
      </c>
      <c r="C193" s="26">
        <v>32</v>
      </c>
      <c r="D193" s="26">
        <v>1</v>
      </c>
      <c r="E193" s="26">
        <f t="shared" si="11"/>
        <v>33</v>
      </c>
    </row>
    <row r="194" spans="1:5" s="14" customFormat="1" ht="15" customHeight="1" x14ac:dyDescent="0.2">
      <c r="A194" s="24">
        <v>49</v>
      </c>
      <c r="B194" s="25" t="s">
        <v>387</v>
      </c>
      <c r="C194" s="26">
        <v>32</v>
      </c>
      <c r="D194" s="26">
        <v>0</v>
      </c>
      <c r="E194" s="26">
        <f t="shared" si="11"/>
        <v>32</v>
      </c>
    </row>
    <row r="195" spans="1:5" s="14" customFormat="1" ht="15" customHeight="1" x14ac:dyDescent="0.2">
      <c r="A195" s="24">
        <v>50</v>
      </c>
      <c r="B195" s="25" t="s">
        <v>354</v>
      </c>
      <c r="C195" s="26">
        <v>30</v>
      </c>
      <c r="D195" s="26">
        <v>4</v>
      </c>
      <c r="E195" s="26">
        <f t="shared" si="11"/>
        <v>34</v>
      </c>
    </row>
    <row r="196" spans="1:5" s="14" customFormat="1" ht="15" customHeight="1" x14ac:dyDescent="0.2">
      <c r="A196" s="24">
        <v>51</v>
      </c>
      <c r="B196" s="25" t="s">
        <v>358</v>
      </c>
      <c r="C196" s="26">
        <v>6</v>
      </c>
      <c r="D196" s="26">
        <v>29</v>
      </c>
      <c r="E196" s="26">
        <f t="shared" si="11"/>
        <v>35</v>
      </c>
    </row>
    <row r="197" spans="1:5" s="14" customFormat="1" ht="15" customHeight="1" x14ac:dyDescent="0.2">
      <c r="A197" s="24">
        <v>52</v>
      </c>
      <c r="B197" s="25" t="s">
        <v>404</v>
      </c>
      <c r="C197" s="26">
        <v>3</v>
      </c>
      <c r="D197" s="26">
        <v>37</v>
      </c>
      <c r="E197" s="26">
        <f t="shared" si="11"/>
        <v>40</v>
      </c>
    </row>
    <row r="198" spans="1:5" s="14" customFormat="1" ht="15" customHeight="1" x14ac:dyDescent="0.2">
      <c r="A198" s="24">
        <v>53</v>
      </c>
      <c r="B198" s="25" t="s">
        <v>359</v>
      </c>
      <c r="C198" s="26">
        <v>24</v>
      </c>
      <c r="D198" s="26">
        <v>24</v>
      </c>
      <c r="E198" s="26">
        <f t="shared" si="11"/>
        <v>48</v>
      </c>
    </row>
    <row r="199" spans="1:5" s="14" customFormat="1" ht="15" customHeight="1" x14ac:dyDescent="0.2">
      <c r="A199" s="24">
        <v>54</v>
      </c>
      <c r="B199" s="25" t="s">
        <v>355</v>
      </c>
      <c r="C199" s="26">
        <v>26</v>
      </c>
      <c r="D199" s="26">
        <v>20</v>
      </c>
      <c r="E199" s="26">
        <f t="shared" si="11"/>
        <v>46</v>
      </c>
    </row>
    <row r="200" spans="1:5" s="14" customFormat="1" ht="15" customHeight="1" x14ac:dyDescent="0.2">
      <c r="A200" s="24">
        <v>55</v>
      </c>
      <c r="B200" s="25" t="s">
        <v>390</v>
      </c>
      <c r="C200" s="26">
        <v>52</v>
      </c>
      <c r="D200" s="26">
        <v>0</v>
      </c>
      <c r="E200" s="26">
        <f t="shared" si="11"/>
        <v>52</v>
      </c>
    </row>
    <row r="201" spans="1:5" s="14" customFormat="1" ht="15.95" customHeight="1" x14ac:dyDescent="0.2">
      <c r="A201" s="27" t="s">
        <v>59</v>
      </c>
      <c r="B201" s="28"/>
      <c r="C201" s="29">
        <f>SUM(C146:C200)</f>
        <v>2156</v>
      </c>
      <c r="D201" s="29">
        <f>SUM(D146:D200)</f>
        <v>185</v>
      </c>
      <c r="E201" s="29">
        <f>SUM(E146:E200)</f>
        <v>2341</v>
      </c>
    </row>
    <row r="202" spans="1:5" s="14" customFormat="1" ht="9.9499999999999993" customHeight="1" x14ac:dyDescent="0.2">
      <c r="A202" s="30"/>
      <c r="B202" s="31"/>
      <c r="C202" s="32"/>
      <c r="D202" s="32"/>
      <c r="E202" s="32"/>
    </row>
    <row r="203" spans="1:5" s="14" customFormat="1" ht="15.95" customHeight="1" x14ac:dyDescent="0.2">
      <c r="A203" s="59" t="s">
        <v>245</v>
      </c>
      <c r="B203" s="60"/>
      <c r="C203" s="60"/>
      <c r="D203" s="60"/>
      <c r="E203" s="61"/>
    </row>
    <row r="204" spans="1:5" s="14" customFormat="1" ht="15.95" customHeight="1" x14ac:dyDescent="0.2">
      <c r="A204" s="59" t="s">
        <v>645</v>
      </c>
      <c r="B204" s="60"/>
      <c r="C204" s="60"/>
      <c r="D204" s="60"/>
      <c r="E204" s="61"/>
    </row>
    <row r="205" spans="1:5" s="14" customFormat="1" ht="15" customHeight="1" x14ac:dyDescent="0.2">
      <c r="A205" s="24">
        <v>1</v>
      </c>
      <c r="B205" s="25" t="s">
        <v>285</v>
      </c>
      <c r="C205" s="26">
        <v>57</v>
      </c>
      <c r="D205" s="26">
        <v>0</v>
      </c>
      <c r="E205" s="26">
        <f t="shared" ref="E205:E236" si="12">SUM(C205:D205)</f>
        <v>57</v>
      </c>
    </row>
    <row r="206" spans="1:5" s="14" customFormat="1" ht="15" customHeight="1" x14ac:dyDescent="0.2">
      <c r="A206" s="24">
        <v>2</v>
      </c>
      <c r="B206" s="25" t="s">
        <v>260</v>
      </c>
      <c r="C206" s="26">
        <v>49</v>
      </c>
      <c r="D206" s="26">
        <v>0</v>
      </c>
      <c r="E206" s="26">
        <f t="shared" si="12"/>
        <v>49</v>
      </c>
    </row>
    <row r="207" spans="1:5" s="14" customFormat="1" ht="15" customHeight="1" x14ac:dyDescent="0.2">
      <c r="A207" s="24">
        <v>3</v>
      </c>
      <c r="B207" s="25" t="s">
        <v>270</v>
      </c>
      <c r="C207" s="26">
        <v>32</v>
      </c>
      <c r="D207" s="26">
        <v>0</v>
      </c>
      <c r="E207" s="26">
        <f t="shared" si="12"/>
        <v>32</v>
      </c>
    </row>
    <row r="208" spans="1:5" s="14" customFormat="1" ht="15" customHeight="1" x14ac:dyDescent="0.2">
      <c r="A208" s="24">
        <v>4</v>
      </c>
      <c r="B208" s="25" t="s">
        <v>279</v>
      </c>
      <c r="C208" s="26">
        <v>51</v>
      </c>
      <c r="D208" s="26">
        <v>2</v>
      </c>
      <c r="E208" s="26">
        <f t="shared" si="12"/>
        <v>53</v>
      </c>
    </row>
    <row r="209" spans="1:5" s="14" customFormat="1" ht="15" customHeight="1" x14ac:dyDescent="0.2">
      <c r="A209" s="24">
        <v>5</v>
      </c>
      <c r="B209" s="25" t="s">
        <v>259</v>
      </c>
      <c r="C209" s="26">
        <v>57</v>
      </c>
      <c r="D209" s="26">
        <v>0</v>
      </c>
      <c r="E209" s="26">
        <f t="shared" si="12"/>
        <v>57</v>
      </c>
    </row>
    <row r="210" spans="1:5" s="14" customFormat="1" ht="15" customHeight="1" x14ac:dyDescent="0.2">
      <c r="A210" s="24">
        <v>6</v>
      </c>
      <c r="B210" s="25" t="s">
        <v>269</v>
      </c>
      <c r="C210" s="26">
        <v>38</v>
      </c>
      <c r="D210" s="26">
        <v>2</v>
      </c>
      <c r="E210" s="26">
        <f t="shared" si="12"/>
        <v>40</v>
      </c>
    </row>
    <row r="211" spans="1:5" s="14" customFormat="1" ht="15" customHeight="1" x14ac:dyDescent="0.2">
      <c r="A211" s="24">
        <v>7</v>
      </c>
      <c r="B211" s="25" t="s">
        <v>275</v>
      </c>
      <c r="C211" s="26">
        <v>44</v>
      </c>
      <c r="D211" s="26">
        <v>1</v>
      </c>
      <c r="E211" s="26">
        <f t="shared" si="12"/>
        <v>45</v>
      </c>
    </row>
    <row r="212" spans="1:5" s="14" customFormat="1" ht="15" customHeight="1" x14ac:dyDescent="0.2">
      <c r="A212" s="24">
        <v>8</v>
      </c>
      <c r="B212" s="25" t="s">
        <v>280</v>
      </c>
      <c r="C212" s="26">
        <v>61</v>
      </c>
      <c r="D212" s="26">
        <v>0</v>
      </c>
      <c r="E212" s="26">
        <f t="shared" si="12"/>
        <v>61</v>
      </c>
    </row>
    <row r="213" spans="1:5" s="14" customFormat="1" ht="15" customHeight="1" x14ac:dyDescent="0.2">
      <c r="A213" s="24">
        <v>9</v>
      </c>
      <c r="B213" s="25" t="s">
        <v>287</v>
      </c>
      <c r="C213" s="26">
        <v>54</v>
      </c>
      <c r="D213" s="26">
        <v>0</v>
      </c>
      <c r="E213" s="26">
        <f t="shared" si="12"/>
        <v>54</v>
      </c>
    </row>
    <row r="214" spans="1:5" s="14" customFormat="1" ht="15" customHeight="1" x14ac:dyDescent="0.2">
      <c r="A214" s="24">
        <v>10</v>
      </c>
      <c r="B214" s="25" t="s">
        <v>257</v>
      </c>
      <c r="C214" s="26">
        <v>31</v>
      </c>
      <c r="D214" s="26">
        <v>1</v>
      </c>
      <c r="E214" s="26">
        <f t="shared" si="12"/>
        <v>32</v>
      </c>
    </row>
    <row r="215" spans="1:5" s="14" customFormat="1" ht="15" customHeight="1" x14ac:dyDescent="0.2">
      <c r="A215" s="24">
        <v>11</v>
      </c>
      <c r="B215" s="25" t="s">
        <v>294</v>
      </c>
      <c r="C215" s="26">
        <v>55</v>
      </c>
      <c r="D215" s="26">
        <v>0</v>
      </c>
      <c r="E215" s="26">
        <f t="shared" si="12"/>
        <v>55</v>
      </c>
    </row>
    <row r="216" spans="1:5" s="14" customFormat="1" ht="15" customHeight="1" x14ac:dyDescent="0.2">
      <c r="A216" s="24">
        <v>12</v>
      </c>
      <c r="B216" s="25" t="s">
        <v>258</v>
      </c>
      <c r="C216" s="26">
        <v>51</v>
      </c>
      <c r="D216" s="26">
        <v>0</v>
      </c>
      <c r="E216" s="26">
        <f t="shared" si="12"/>
        <v>51</v>
      </c>
    </row>
    <row r="217" spans="1:5" s="14" customFormat="1" ht="15" customHeight="1" x14ac:dyDescent="0.2">
      <c r="A217" s="24">
        <v>13</v>
      </c>
      <c r="B217" s="25" t="s">
        <v>295</v>
      </c>
      <c r="C217" s="26">
        <v>23</v>
      </c>
      <c r="D217" s="26">
        <v>0</v>
      </c>
      <c r="E217" s="26">
        <f t="shared" si="12"/>
        <v>23</v>
      </c>
    </row>
    <row r="218" spans="1:5" s="14" customFormat="1" ht="15" customHeight="1" x14ac:dyDescent="0.2">
      <c r="A218" s="24">
        <v>14</v>
      </c>
      <c r="B218" s="25" t="s">
        <v>282</v>
      </c>
      <c r="C218" s="26">
        <v>50</v>
      </c>
      <c r="D218" s="26">
        <v>0</v>
      </c>
      <c r="E218" s="26">
        <f t="shared" si="12"/>
        <v>50</v>
      </c>
    </row>
    <row r="219" spans="1:5" s="14" customFormat="1" ht="15" customHeight="1" x14ac:dyDescent="0.2">
      <c r="A219" s="24">
        <v>15</v>
      </c>
      <c r="B219" s="25" t="s">
        <v>278</v>
      </c>
      <c r="C219" s="26">
        <v>54</v>
      </c>
      <c r="D219" s="26">
        <v>1</v>
      </c>
      <c r="E219" s="26">
        <f t="shared" si="12"/>
        <v>55</v>
      </c>
    </row>
    <row r="220" spans="1:5" s="14" customFormat="1" ht="15" customHeight="1" x14ac:dyDescent="0.2">
      <c r="A220" s="24">
        <v>16</v>
      </c>
      <c r="B220" s="25" t="s">
        <v>261</v>
      </c>
      <c r="C220" s="26">
        <v>53</v>
      </c>
      <c r="D220" s="26">
        <v>0</v>
      </c>
      <c r="E220" s="26">
        <f t="shared" si="12"/>
        <v>53</v>
      </c>
    </row>
    <row r="221" spans="1:5" s="14" customFormat="1" ht="15" customHeight="1" x14ac:dyDescent="0.2">
      <c r="A221" s="24">
        <v>17</v>
      </c>
      <c r="B221" s="25" t="s">
        <v>262</v>
      </c>
      <c r="C221" s="26">
        <v>49</v>
      </c>
      <c r="D221" s="26">
        <v>0</v>
      </c>
      <c r="E221" s="26">
        <f t="shared" si="12"/>
        <v>49</v>
      </c>
    </row>
    <row r="222" spans="1:5" s="14" customFormat="1" ht="15" customHeight="1" x14ac:dyDescent="0.2">
      <c r="A222" s="24">
        <v>18</v>
      </c>
      <c r="B222" s="25" t="s">
        <v>263</v>
      </c>
      <c r="C222" s="26">
        <v>49</v>
      </c>
      <c r="D222" s="26">
        <v>0</v>
      </c>
      <c r="E222" s="26">
        <f t="shared" si="12"/>
        <v>49</v>
      </c>
    </row>
    <row r="223" spans="1:5" s="14" customFormat="1" ht="15" customHeight="1" x14ac:dyDescent="0.2">
      <c r="A223" s="24">
        <v>19</v>
      </c>
      <c r="B223" s="25" t="s">
        <v>266</v>
      </c>
      <c r="C223" s="26">
        <v>57</v>
      </c>
      <c r="D223" s="26">
        <v>0</v>
      </c>
      <c r="E223" s="26">
        <f t="shared" si="12"/>
        <v>57</v>
      </c>
    </row>
    <row r="224" spans="1:5" s="14" customFormat="1" ht="15" customHeight="1" x14ac:dyDescent="0.2">
      <c r="A224" s="24">
        <v>20</v>
      </c>
      <c r="B224" s="25" t="s">
        <v>272</v>
      </c>
      <c r="C224" s="26">
        <v>52</v>
      </c>
      <c r="D224" s="26">
        <v>0</v>
      </c>
      <c r="E224" s="26">
        <f t="shared" si="12"/>
        <v>52</v>
      </c>
    </row>
    <row r="225" spans="1:5" s="14" customFormat="1" ht="15" customHeight="1" x14ac:dyDescent="0.2">
      <c r="A225" s="24">
        <v>21</v>
      </c>
      <c r="B225" s="25" t="s">
        <v>277</v>
      </c>
      <c r="C225" s="26">
        <v>66</v>
      </c>
      <c r="D225" s="26">
        <v>0</v>
      </c>
      <c r="E225" s="26">
        <f t="shared" si="12"/>
        <v>66</v>
      </c>
    </row>
    <row r="226" spans="1:5" s="14" customFormat="1" ht="15" customHeight="1" x14ac:dyDescent="0.2">
      <c r="A226" s="24">
        <v>22</v>
      </c>
      <c r="B226" s="25" t="s">
        <v>276</v>
      </c>
      <c r="C226" s="26">
        <v>35</v>
      </c>
      <c r="D226" s="26">
        <v>0</v>
      </c>
      <c r="E226" s="26">
        <f t="shared" si="12"/>
        <v>35</v>
      </c>
    </row>
    <row r="227" spans="1:5" s="14" customFormat="1" ht="15" customHeight="1" x14ac:dyDescent="0.2">
      <c r="A227" s="24">
        <v>23</v>
      </c>
      <c r="B227" s="25" t="s">
        <v>284</v>
      </c>
      <c r="C227" s="26">
        <v>55</v>
      </c>
      <c r="D227" s="26">
        <v>1</v>
      </c>
      <c r="E227" s="26">
        <f t="shared" si="12"/>
        <v>56</v>
      </c>
    </row>
    <row r="228" spans="1:5" s="14" customFormat="1" ht="15" customHeight="1" x14ac:dyDescent="0.2">
      <c r="A228" s="24">
        <v>24</v>
      </c>
      <c r="B228" s="25" t="s">
        <v>249</v>
      </c>
      <c r="C228" s="26">
        <v>50</v>
      </c>
      <c r="D228" s="26">
        <v>0</v>
      </c>
      <c r="E228" s="26">
        <f t="shared" si="12"/>
        <v>50</v>
      </c>
    </row>
    <row r="229" spans="1:5" s="14" customFormat="1" ht="15" customHeight="1" x14ac:dyDescent="0.2">
      <c r="A229" s="24">
        <v>25</v>
      </c>
      <c r="B229" s="25" t="s">
        <v>250</v>
      </c>
      <c r="C229" s="26">
        <v>49</v>
      </c>
      <c r="D229" s="26">
        <v>0</v>
      </c>
      <c r="E229" s="26">
        <f t="shared" si="12"/>
        <v>49</v>
      </c>
    </row>
    <row r="230" spans="1:5" s="14" customFormat="1" ht="15" customHeight="1" x14ac:dyDescent="0.2">
      <c r="A230" s="24">
        <v>26</v>
      </c>
      <c r="B230" s="25" t="s">
        <v>251</v>
      </c>
      <c r="C230" s="26">
        <v>54</v>
      </c>
      <c r="D230" s="26">
        <v>0</v>
      </c>
      <c r="E230" s="26">
        <f t="shared" si="12"/>
        <v>54</v>
      </c>
    </row>
    <row r="231" spans="1:5" s="14" customFormat="1" ht="15" customHeight="1" x14ac:dyDescent="0.2">
      <c r="A231" s="24">
        <v>27</v>
      </c>
      <c r="B231" s="25" t="s">
        <v>252</v>
      </c>
      <c r="C231" s="26">
        <v>57</v>
      </c>
      <c r="D231" s="26">
        <v>0</v>
      </c>
      <c r="E231" s="26">
        <f t="shared" si="12"/>
        <v>57</v>
      </c>
    </row>
    <row r="232" spans="1:5" s="14" customFormat="1" ht="15" customHeight="1" x14ac:dyDescent="0.2">
      <c r="A232" s="24">
        <v>28</v>
      </c>
      <c r="B232" s="25" t="s">
        <v>253</v>
      </c>
      <c r="C232" s="26">
        <v>51</v>
      </c>
      <c r="D232" s="26">
        <v>0</v>
      </c>
      <c r="E232" s="26">
        <f t="shared" si="12"/>
        <v>51</v>
      </c>
    </row>
    <row r="233" spans="1:5" s="14" customFormat="1" ht="15" customHeight="1" x14ac:dyDescent="0.2">
      <c r="A233" s="24">
        <v>29</v>
      </c>
      <c r="B233" s="25" t="s">
        <v>254</v>
      </c>
      <c r="C233" s="26">
        <v>49</v>
      </c>
      <c r="D233" s="26">
        <v>0</v>
      </c>
      <c r="E233" s="26">
        <f t="shared" si="12"/>
        <v>49</v>
      </c>
    </row>
    <row r="234" spans="1:5" s="14" customFormat="1" ht="15" customHeight="1" x14ac:dyDescent="0.2">
      <c r="A234" s="24">
        <v>30</v>
      </c>
      <c r="B234" s="25" t="s">
        <v>255</v>
      </c>
      <c r="C234" s="26">
        <v>51</v>
      </c>
      <c r="D234" s="26">
        <v>0</v>
      </c>
      <c r="E234" s="26">
        <f t="shared" si="12"/>
        <v>51</v>
      </c>
    </row>
    <row r="235" spans="1:5" s="14" customFormat="1" ht="15" customHeight="1" x14ac:dyDescent="0.2">
      <c r="A235" s="24">
        <v>31</v>
      </c>
      <c r="B235" s="25" t="s">
        <v>256</v>
      </c>
      <c r="C235" s="26">
        <v>47</v>
      </c>
      <c r="D235" s="26">
        <v>1</v>
      </c>
      <c r="E235" s="26">
        <f t="shared" si="12"/>
        <v>48</v>
      </c>
    </row>
    <row r="236" spans="1:5" s="14" customFormat="1" ht="15" customHeight="1" x14ac:dyDescent="0.2">
      <c r="A236" s="24">
        <v>32</v>
      </c>
      <c r="B236" s="25" t="s">
        <v>264</v>
      </c>
      <c r="C236" s="26">
        <v>55</v>
      </c>
      <c r="D236" s="26">
        <v>0</v>
      </c>
      <c r="E236" s="26">
        <f t="shared" si="12"/>
        <v>55</v>
      </c>
    </row>
    <row r="237" spans="1:5" s="14" customFormat="1" ht="15" customHeight="1" x14ac:dyDescent="0.2">
      <c r="A237" s="24">
        <v>33</v>
      </c>
      <c r="B237" s="25" t="s">
        <v>265</v>
      </c>
      <c r="C237" s="26">
        <v>54</v>
      </c>
      <c r="D237" s="26">
        <v>0</v>
      </c>
      <c r="E237" s="26">
        <f t="shared" ref="E237:E254" si="13">SUM(C237:D237)</f>
        <v>54</v>
      </c>
    </row>
    <row r="238" spans="1:5" s="14" customFormat="1" ht="15" customHeight="1" x14ac:dyDescent="0.2">
      <c r="A238" s="24">
        <v>34</v>
      </c>
      <c r="B238" s="25" t="s">
        <v>268</v>
      </c>
      <c r="C238" s="26">
        <v>54</v>
      </c>
      <c r="D238" s="26">
        <v>0</v>
      </c>
      <c r="E238" s="26">
        <f t="shared" si="13"/>
        <v>54</v>
      </c>
    </row>
    <row r="239" spans="1:5" s="14" customFormat="1" ht="15" customHeight="1" x14ac:dyDescent="0.2">
      <c r="A239" s="24">
        <v>35</v>
      </c>
      <c r="B239" s="25" t="s">
        <v>271</v>
      </c>
      <c r="C239" s="26">
        <v>54</v>
      </c>
      <c r="D239" s="26">
        <v>0</v>
      </c>
      <c r="E239" s="26">
        <f t="shared" si="13"/>
        <v>54</v>
      </c>
    </row>
    <row r="240" spans="1:5" s="14" customFormat="1" ht="15" customHeight="1" x14ac:dyDescent="0.2">
      <c r="A240" s="24">
        <v>36</v>
      </c>
      <c r="B240" s="25" t="s">
        <v>273</v>
      </c>
      <c r="C240" s="26">
        <v>55</v>
      </c>
      <c r="D240" s="26">
        <v>0</v>
      </c>
      <c r="E240" s="26">
        <f t="shared" si="13"/>
        <v>55</v>
      </c>
    </row>
    <row r="241" spans="1:5" s="14" customFormat="1" ht="15" customHeight="1" x14ac:dyDescent="0.2">
      <c r="A241" s="24">
        <v>37</v>
      </c>
      <c r="B241" s="25" t="s">
        <v>274</v>
      </c>
      <c r="C241" s="26">
        <v>37</v>
      </c>
      <c r="D241" s="26">
        <v>0</v>
      </c>
      <c r="E241" s="26">
        <f t="shared" si="13"/>
        <v>37</v>
      </c>
    </row>
    <row r="242" spans="1:5" s="14" customFormat="1" ht="15" customHeight="1" x14ac:dyDescent="0.2">
      <c r="A242" s="24">
        <v>38</v>
      </c>
      <c r="B242" s="25" t="s">
        <v>283</v>
      </c>
      <c r="C242" s="26">
        <v>6</v>
      </c>
      <c r="D242" s="26">
        <v>34</v>
      </c>
      <c r="E242" s="26">
        <f t="shared" si="13"/>
        <v>40</v>
      </c>
    </row>
    <row r="243" spans="1:5" s="14" customFormat="1" ht="15" customHeight="1" x14ac:dyDescent="0.2">
      <c r="A243" s="24">
        <v>39</v>
      </c>
      <c r="B243" s="25" t="s">
        <v>296</v>
      </c>
      <c r="C243" s="26">
        <v>18</v>
      </c>
      <c r="D243" s="26">
        <v>1</v>
      </c>
      <c r="E243" s="26">
        <f t="shared" si="13"/>
        <v>19</v>
      </c>
    </row>
    <row r="244" spans="1:5" s="14" customFormat="1" ht="15" customHeight="1" x14ac:dyDescent="0.2">
      <c r="A244" s="24">
        <v>40</v>
      </c>
      <c r="B244" s="25" t="s">
        <v>281</v>
      </c>
      <c r="C244" s="26">
        <v>43</v>
      </c>
      <c r="D244" s="26">
        <v>0</v>
      </c>
      <c r="E244" s="26">
        <f t="shared" si="13"/>
        <v>43</v>
      </c>
    </row>
    <row r="245" spans="1:5" s="14" customFormat="1" ht="15" customHeight="1" x14ac:dyDescent="0.2">
      <c r="A245" s="24">
        <v>41</v>
      </c>
      <c r="B245" s="25" t="s">
        <v>292</v>
      </c>
      <c r="C245" s="26">
        <v>48</v>
      </c>
      <c r="D245" s="26">
        <v>10</v>
      </c>
      <c r="E245" s="26">
        <f t="shared" si="13"/>
        <v>58</v>
      </c>
    </row>
    <row r="246" spans="1:5" s="14" customFormat="1" ht="15" customHeight="1" x14ac:dyDescent="0.2">
      <c r="A246" s="24">
        <v>42</v>
      </c>
      <c r="B246" s="25" t="s">
        <v>267</v>
      </c>
      <c r="C246" s="26">
        <v>43</v>
      </c>
      <c r="D246" s="26">
        <v>4</v>
      </c>
      <c r="E246" s="26">
        <f t="shared" si="13"/>
        <v>47</v>
      </c>
    </row>
    <row r="247" spans="1:5" s="14" customFormat="1" ht="15" customHeight="1" x14ac:dyDescent="0.2">
      <c r="A247" s="24">
        <v>43</v>
      </c>
      <c r="B247" s="25" t="s">
        <v>297</v>
      </c>
      <c r="C247" s="26">
        <v>32</v>
      </c>
      <c r="D247" s="26">
        <v>3</v>
      </c>
      <c r="E247" s="26">
        <f t="shared" si="13"/>
        <v>35</v>
      </c>
    </row>
    <row r="248" spans="1:5" s="14" customFormat="1" ht="15" customHeight="1" x14ac:dyDescent="0.2">
      <c r="A248" s="24">
        <v>44</v>
      </c>
      <c r="B248" s="25" t="s">
        <v>289</v>
      </c>
      <c r="C248" s="26">
        <v>64</v>
      </c>
      <c r="D248" s="26">
        <v>0</v>
      </c>
      <c r="E248" s="26">
        <f t="shared" si="13"/>
        <v>64</v>
      </c>
    </row>
    <row r="249" spans="1:5" s="14" customFormat="1" ht="15" customHeight="1" x14ac:dyDescent="0.2">
      <c r="A249" s="24">
        <v>45</v>
      </c>
      <c r="B249" s="25" t="s">
        <v>291</v>
      </c>
      <c r="C249" s="26">
        <v>48</v>
      </c>
      <c r="D249" s="26">
        <v>2</v>
      </c>
      <c r="E249" s="26">
        <f t="shared" si="13"/>
        <v>50</v>
      </c>
    </row>
    <row r="250" spans="1:5" s="14" customFormat="1" ht="15" customHeight="1" x14ac:dyDescent="0.2">
      <c r="A250" s="24">
        <v>46</v>
      </c>
      <c r="B250" s="25" t="s">
        <v>298</v>
      </c>
      <c r="C250" s="26">
        <v>22</v>
      </c>
      <c r="D250" s="26">
        <v>6</v>
      </c>
      <c r="E250" s="26">
        <f t="shared" si="13"/>
        <v>28</v>
      </c>
    </row>
    <row r="251" spans="1:5" s="14" customFormat="1" ht="15" customHeight="1" x14ac:dyDescent="0.2">
      <c r="A251" s="24">
        <v>47</v>
      </c>
      <c r="B251" s="25" t="s">
        <v>286</v>
      </c>
      <c r="C251" s="26">
        <v>21</v>
      </c>
      <c r="D251" s="26">
        <v>54</v>
      </c>
      <c r="E251" s="26">
        <f t="shared" si="13"/>
        <v>75</v>
      </c>
    </row>
    <row r="252" spans="1:5" s="14" customFormat="1" ht="15" customHeight="1" x14ac:dyDescent="0.2">
      <c r="A252" s="24">
        <v>48</v>
      </c>
      <c r="B252" s="25" t="s">
        <v>290</v>
      </c>
      <c r="C252" s="26">
        <v>52</v>
      </c>
      <c r="D252" s="26">
        <v>30</v>
      </c>
      <c r="E252" s="26">
        <f t="shared" si="13"/>
        <v>82</v>
      </c>
    </row>
    <row r="253" spans="1:5" s="14" customFormat="1" ht="15" customHeight="1" x14ac:dyDescent="0.2">
      <c r="A253" s="24">
        <v>49</v>
      </c>
      <c r="B253" s="25" t="s">
        <v>293</v>
      </c>
      <c r="C253" s="26">
        <v>30</v>
      </c>
      <c r="D253" s="26">
        <v>29</v>
      </c>
      <c r="E253" s="26">
        <f t="shared" si="13"/>
        <v>59</v>
      </c>
    </row>
    <row r="254" spans="1:5" s="14" customFormat="1" ht="15" customHeight="1" x14ac:dyDescent="0.2">
      <c r="A254" s="24">
        <v>50</v>
      </c>
      <c r="B254" s="25" t="s">
        <v>288</v>
      </c>
      <c r="C254" s="26">
        <v>32</v>
      </c>
      <c r="D254" s="26">
        <v>0</v>
      </c>
      <c r="E254" s="26">
        <f t="shared" si="13"/>
        <v>32</v>
      </c>
    </row>
    <row r="255" spans="1:5" s="14" customFormat="1" ht="15.95" customHeight="1" x14ac:dyDescent="0.2">
      <c r="A255" s="27" t="s">
        <v>59</v>
      </c>
      <c r="B255" s="28"/>
      <c r="C255" s="29">
        <f>SUM(C205:C254)</f>
        <v>2299</v>
      </c>
      <c r="D255" s="29">
        <f t="shared" ref="D255:E255" si="14">SUM(D205:D254)</f>
        <v>182</v>
      </c>
      <c r="E255" s="29">
        <f t="shared" si="14"/>
        <v>2481</v>
      </c>
    </row>
    <row r="256" spans="1:5" s="14" customFormat="1" ht="9.9499999999999993" customHeight="1" x14ac:dyDescent="0.2">
      <c r="A256" s="30"/>
      <c r="B256" s="31"/>
      <c r="C256" s="32"/>
      <c r="D256" s="32"/>
      <c r="E256" s="32"/>
    </row>
    <row r="257" spans="1:5" s="14" customFormat="1" ht="15.95" customHeight="1" x14ac:dyDescent="0.2">
      <c r="A257" s="59" t="s">
        <v>245</v>
      </c>
      <c r="B257" s="60"/>
      <c r="C257" s="60"/>
      <c r="D257" s="60"/>
      <c r="E257" s="61"/>
    </row>
    <row r="258" spans="1:5" s="14" customFormat="1" ht="15.95" customHeight="1" x14ac:dyDescent="0.2">
      <c r="A258" s="59" t="s">
        <v>646</v>
      </c>
      <c r="B258" s="60"/>
      <c r="C258" s="60"/>
      <c r="D258" s="60"/>
      <c r="E258" s="61"/>
    </row>
    <row r="259" spans="1:5" s="14" customFormat="1" ht="15.95" customHeight="1" x14ac:dyDescent="0.2">
      <c r="A259" s="24">
        <v>1</v>
      </c>
      <c r="B259" s="25" t="s">
        <v>246</v>
      </c>
      <c r="C259" s="26">
        <v>33</v>
      </c>
      <c r="D259" s="26">
        <v>0</v>
      </c>
      <c r="E259" s="26">
        <f t="shared" ref="E259:E261" si="15">SUM(C259:D259)</f>
        <v>33</v>
      </c>
    </row>
    <row r="260" spans="1:5" s="14" customFormat="1" ht="15.95" customHeight="1" x14ac:dyDescent="0.2">
      <c r="A260" s="24">
        <v>2</v>
      </c>
      <c r="B260" s="25" t="s">
        <v>247</v>
      </c>
      <c r="C260" s="26">
        <v>29</v>
      </c>
      <c r="D260" s="26">
        <v>0</v>
      </c>
      <c r="E260" s="26">
        <f t="shared" si="15"/>
        <v>29</v>
      </c>
    </row>
    <row r="261" spans="1:5" s="14" customFormat="1" ht="15.95" customHeight="1" x14ac:dyDescent="0.2">
      <c r="A261" s="24">
        <v>3</v>
      </c>
      <c r="B261" s="25" t="s">
        <v>248</v>
      </c>
      <c r="C261" s="26">
        <v>31</v>
      </c>
      <c r="D261" s="26">
        <v>0</v>
      </c>
      <c r="E261" s="26">
        <f t="shared" si="15"/>
        <v>31</v>
      </c>
    </row>
    <row r="262" spans="1:5" s="14" customFormat="1" ht="15.95" customHeight="1" x14ac:dyDescent="0.2">
      <c r="A262" s="27" t="s">
        <v>59</v>
      </c>
      <c r="B262" s="28"/>
      <c r="C262" s="29">
        <f>SUM(C259:C261)</f>
        <v>93</v>
      </c>
      <c r="D262" s="29">
        <f t="shared" ref="D262:E262" si="16">SUM(D259:D261)</f>
        <v>0</v>
      </c>
      <c r="E262" s="29">
        <f t="shared" si="16"/>
        <v>93</v>
      </c>
    </row>
    <row r="263" spans="1:5" s="14" customFormat="1" ht="9.9499999999999993" customHeight="1" x14ac:dyDescent="0.2">
      <c r="A263" s="30"/>
      <c r="B263" s="31"/>
      <c r="C263" s="32"/>
      <c r="D263" s="32"/>
      <c r="E263" s="32"/>
    </row>
    <row r="264" spans="1:5" s="14" customFormat="1" ht="15.95" customHeight="1" x14ac:dyDescent="0.2">
      <c r="A264" s="59" t="s">
        <v>220</v>
      </c>
      <c r="B264" s="60"/>
      <c r="C264" s="60"/>
      <c r="D264" s="60"/>
      <c r="E264" s="61"/>
    </row>
    <row r="265" spans="1:5" s="14" customFormat="1" ht="15.95" customHeight="1" x14ac:dyDescent="0.2">
      <c r="A265" s="59" t="s">
        <v>221</v>
      </c>
      <c r="B265" s="60"/>
      <c r="C265" s="60"/>
      <c r="D265" s="60"/>
      <c r="E265" s="61"/>
    </row>
    <row r="266" spans="1:5" s="14" customFormat="1" ht="15.95" customHeight="1" x14ac:dyDescent="0.2">
      <c r="A266" s="24">
        <v>1</v>
      </c>
      <c r="B266" s="25" t="s">
        <v>222</v>
      </c>
      <c r="C266" s="26">
        <v>18</v>
      </c>
      <c r="D266" s="26">
        <v>0</v>
      </c>
      <c r="E266" s="26">
        <f>SUM(C266:D266)</f>
        <v>18</v>
      </c>
    </row>
    <row r="267" spans="1:5" s="14" customFormat="1" ht="15.95" customHeight="1" x14ac:dyDescent="0.2">
      <c r="A267" s="27" t="s">
        <v>59</v>
      </c>
      <c r="B267" s="28"/>
      <c r="C267" s="29">
        <f>SUM(C266:C266)</f>
        <v>18</v>
      </c>
      <c r="D267" s="29">
        <f t="shared" ref="D267:E267" si="17">SUM(D266:D266)</f>
        <v>0</v>
      </c>
      <c r="E267" s="29">
        <f t="shared" si="17"/>
        <v>18</v>
      </c>
    </row>
    <row r="268" spans="1:5" s="14" customFormat="1" ht="9.9499999999999993" customHeight="1" x14ac:dyDescent="0.2">
      <c r="A268" s="30"/>
      <c r="B268" s="31"/>
      <c r="C268" s="32"/>
      <c r="D268" s="32"/>
      <c r="E268" s="32"/>
    </row>
    <row r="269" spans="1:5" s="14" customFormat="1" ht="15.95" customHeight="1" x14ac:dyDescent="0.2">
      <c r="A269" s="59" t="s">
        <v>438</v>
      </c>
      <c r="B269" s="60"/>
      <c r="C269" s="60"/>
      <c r="D269" s="60"/>
      <c r="E269" s="61"/>
    </row>
    <row r="270" spans="1:5" s="14" customFormat="1" ht="15.95" customHeight="1" x14ac:dyDescent="0.2">
      <c r="A270" s="59" t="s">
        <v>648</v>
      </c>
      <c r="B270" s="60"/>
      <c r="C270" s="60"/>
      <c r="D270" s="60"/>
      <c r="E270" s="61"/>
    </row>
    <row r="271" spans="1:5" s="14" customFormat="1" ht="15.95" customHeight="1" x14ac:dyDescent="0.2">
      <c r="A271" s="24"/>
      <c r="B271" s="25" t="s">
        <v>647</v>
      </c>
      <c r="C271" s="26">
        <v>1</v>
      </c>
      <c r="D271" s="26">
        <v>0</v>
      </c>
      <c r="E271" s="26">
        <f t="shared" ref="E271" si="18">SUM(C271:D271)</f>
        <v>1</v>
      </c>
    </row>
    <row r="272" spans="1:5" s="14" customFormat="1" ht="15.95" customHeight="1" x14ac:dyDescent="0.2">
      <c r="A272" s="24">
        <v>1</v>
      </c>
      <c r="B272" s="25" t="s">
        <v>439</v>
      </c>
      <c r="C272" s="26">
        <v>5</v>
      </c>
      <c r="D272" s="26">
        <v>0</v>
      </c>
      <c r="E272" s="26">
        <f t="shared" ref="E272:E275" si="19">SUM(C272:D272)</f>
        <v>5</v>
      </c>
    </row>
    <row r="273" spans="1:5" s="14" customFormat="1" ht="15.95" customHeight="1" x14ac:dyDescent="0.2">
      <c r="A273" s="24">
        <v>2</v>
      </c>
      <c r="B273" s="25" t="s">
        <v>440</v>
      </c>
      <c r="C273" s="26">
        <v>4</v>
      </c>
      <c r="D273" s="26">
        <v>0</v>
      </c>
      <c r="E273" s="26">
        <f t="shared" si="19"/>
        <v>4</v>
      </c>
    </row>
    <row r="274" spans="1:5" s="14" customFormat="1" ht="15.95" customHeight="1" x14ac:dyDescent="0.2">
      <c r="A274" s="24">
        <v>3</v>
      </c>
      <c r="B274" s="25" t="s">
        <v>441</v>
      </c>
      <c r="C274" s="26">
        <v>4</v>
      </c>
      <c r="D274" s="26">
        <v>0</v>
      </c>
      <c r="E274" s="26">
        <f t="shared" si="19"/>
        <v>4</v>
      </c>
    </row>
    <row r="275" spans="1:5" s="14" customFormat="1" ht="15.95" customHeight="1" x14ac:dyDescent="0.2">
      <c r="A275" s="24">
        <v>4</v>
      </c>
      <c r="B275" s="25" t="s">
        <v>442</v>
      </c>
      <c r="C275" s="26">
        <v>4</v>
      </c>
      <c r="D275" s="26">
        <v>0</v>
      </c>
      <c r="E275" s="26">
        <f t="shared" si="19"/>
        <v>4</v>
      </c>
    </row>
    <row r="276" spans="1:5" s="14" customFormat="1" ht="15.95" customHeight="1" x14ac:dyDescent="0.2">
      <c r="A276" s="27" t="s">
        <v>59</v>
      </c>
      <c r="B276" s="28"/>
      <c r="C276" s="29">
        <f>SUM(C271:C275)</f>
        <v>18</v>
      </c>
      <c r="D276" s="29">
        <f t="shared" ref="D276:E276" si="20">SUM(D271:D275)</f>
        <v>0</v>
      </c>
      <c r="E276" s="29">
        <f t="shared" si="20"/>
        <v>18</v>
      </c>
    </row>
    <row r="277" spans="1:5" s="14" customFormat="1" ht="9.9499999999999993" customHeight="1" x14ac:dyDescent="0.2">
      <c r="A277" s="30"/>
      <c r="B277" s="31"/>
      <c r="C277" s="32"/>
      <c r="D277" s="32"/>
      <c r="E277" s="32"/>
    </row>
    <row r="278" spans="1:5" s="14" customFormat="1" ht="15.95" customHeight="1" x14ac:dyDescent="0.2">
      <c r="A278" s="59" t="s">
        <v>340</v>
      </c>
      <c r="B278" s="60"/>
      <c r="C278" s="60"/>
      <c r="D278" s="60"/>
      <c r="E278" s="61"/>
    </row>
    <row r="279" spans="1:5" s="14" customFormat="1" ht="15.95" customHeight="1" x14ac:dyDescent="0.2">
      <c r="A279" s="59" t="s">
        <v>648</v>
      </c>
      <c r="B279" s="60"/>
      <c r="C279" s="60"/>
      <c r="D279" s="60"/>
      <c r="E279" s="61"/>
    </row>
    <row r="280" spans="1:5" s="14" customFormat="1" ht="15.95" customHeight="1" x14ac:dyDescent="0.2">
      <c r="A280" s="24">
        <v>1</v>
      </c>
      <c r="B280" s="25" t="s">
        <v>342</v>
      </c>
      <c r="C280" s="26">
        <v>18</v>
      </c>
      <c r="D280" s="26">
        <v>0</v>
      </c>
      <c r="E280" s="26">
        <f>SUM(C280:D280)</f>
        <v>18</v>
      </c>
    </row>
    <row r="281" spans="1:5" s="14" customFormat="1" ht="15.95" customHeight="1" x14ac:dyDescent="0.2">
      <c r="A281" s="24">
        <v>2</v>
      </c>
      <c r="B281" s="25" t="s">
        <v>341</v>
      </c>
      <c r="C281" s="26">
        <v>11</v>
      </c>
      <c r="D281" s="26">
        <v>0</v>
      </c>
      <c r="E281" s="26">
        <f>SUM(C281:D281)</f>
        <v>11</v>
      </c>
    </row>
    <row r="282" spans="1:5" s="14" customFormat="1" ht="15.95" customHeight="1" x14ac:dyDescent="0.2">
      <c r="A282" s="24">
        <v>3</v>
      </c>
      <c r="B282" s="25" t="s">
        <v>343</v>
      </c>
      <c r="C282" s="26">
        <v>17</v>
      </c>
      <c r="D282" s="26">
        <v>0</v>
      </c>
      <c r="E282" s="26">
        <f>SUM(C282:D282)</f>
        <v>17</v>
      </c>
    </row>
    <row r="283" spans="1:5" s="14" customFormat="1" ht="15.95" customHeight="1" x14ac:dyDescent="0.2">
      <c r="A283" s="62">
        <v>4</v>
      </c>
      <c r="B283" s="25" t="s">
        <v>344</v>
      </c>
      <c r="C283" s="26">
        <v>5</v>
      </c>
      <c r="D283" s="26">
        <v>0</v>
      </c>
      <c r="E283" s="26">
        <f t="shared" ref="E283:E286" si="21">SUM(C283:D283)</f>
        <v>5</v>
      </c>
    </row>
    <row r="284" spans="1:5" s="14" customFormat="1" ht="15.95" customHeight="1" x14ac:dyDescent="0.2">
      <c r="A284" s="63"/>
      <c r="B284" s="25" t="s">
        <v>346</v>
      </c>
      <c r="C284" s="26">
        <v>0</v>
      </c>
      <c r="D284" s="26">
        <v>1</v>
      </c>
      <c r="E284" s="26">
        <f>SUM(C284:D284)</f>
        <v>1</v>
      </c>
    </row>
    <row r="285" spans="1:5" s="14" customFormat="1" ht="15.95" customHeight="1" x14ac:dyDescent="0.2">
      <c r="A285" s="62">
        <v>5</v>
      </c>
      <c r="B285" s="25" t="s">
        <v>345</v>
      </c>
      <c r="C285" s="26">
        <v>15</v>
      </c>
      <c r="D285" s="26">
        <v>0</v>
      </c>
      <c r="E285" s="26">
        <f t="shared" si="21"/>
        <v>15</v>
      </c>
    </row>
    <row r="286" spans="1:5" s="14" customFormat="1" ht="15.95" customHeight="1" x14ac:dyDescent="0.2">
      <c r="A286" s="63"/>
      <c r="B286" s="25" t="s">
        <v>347</v>
      </c>
      <c r="C286" s="26">
        <v>1</v>
      </c>
      <c r="D286" s="26">
        <v>7</v>
      </c>
      <c r="E286" s="26">
        <f t="shared" si="21"/>
        <v>8</v>
      </c>
    </row>
    <row r="287" spans="1:5" s="14" customFormat="1" ht="15.95" customHeight="1" x14ac:dyDescent="0.2">
      <c r="A287" s="27" t="s">
        <v>59</v>
      </c>
      <c r="B287" s="28"/>
      <c r="C287" s="29">
        <f>SUM(C280:C286)</f>
        <v>67</v>
      </c>
      <c r="D287" s="29">
        <f t="shared" ref="D287:E287" si="22">SUM(D280:D286)</f>
        <v>8</v>
      </c>
      <c r="E287" s="29">
        <f t="shared" si="22"/>
        <v>75</v>
      </c>
    </row>
    <row r="288" spans="1:5" s="14" customFormat="1" ht="9.9499999999999993" customHeight="1" x14ac:dyDescent="0.2">
      <c r="A288" s="30"/>
      <c r="B288" s="31"/>
      <c r="C288" s="32"/>
      <c r="D288" s="32"/>
      <c r="E288" s="32"/>
    </row>
    <row r="289" spans="1:5" s="14" customFormat="1" ht="15.95" customHeight="1" x14ac:dyDescent="0.2">
      <c r="A289" s="59" t="s">
        <v>223</v>
      </c>
      <c r="B289" s="60"/>
      <c r="C289" s="60"/>
      <c r="D289" s="60"/>
      <c r="E289" s="61"/>
    </row>
    <row r="290" spans="1:5" s="14" customFormat="1" ht="15.95" customHeight="1" x14ac:dyDescent="0.2">
      <c r="A290" s="59" t="s">
        <v>648</v>
      </c>
      <c r="B290" s="60"/>
      <c r="C290" s="60"/>
      <c r="D290" s="60"/>
      <c r="E290" s="61"/>
    </row>
    <row r="291" spans="1:5" s="14" customFormat="1" ht="15.95" customHeight="1" x14ac:dyDescent="0.2">
      <c r="A291" s="62">
        <v>1</v>
      </c>
      <c r="B291" s="25" t="s">
        <v>225</v>
      </c>
      <c r="C291" s="26">
        <v>38</v>
      </c>
      <c r="D291" s="26">
        <v>0</v>
      </c>
      <c r="E291" s="26">
        <f t="shared" ref="E291:E307" si="23">SUM(C291:D291)</f>
        <v>38</v>
      </c>
    </row>
    <row r="292" spans="1:5" s="14" customFormat="1" ht="15.95" customHeight="1" x14ac:dyDescent="0.2">
      <c r="A292" s="63"/>
      <c r="B292" s="25" t="s">
        <v>234</v>
      </c>
      <c r="C292" s="26">
        <v>47</v>
      </c>
      <c r="D292" s="26">
        <v>0</v>
      </c>
      <c r="E292" s="26">
        <f t="shared" si="23"/>
        <v>47</v>
      </c>
    </row>
    <row r="293" spans="1:5" s="14" customFormat="1" ht="15.95" customHeight="1" x14ac:dyDescent="0.2">
      <c r="A293" s="62">
        <v>2</v>
      </c>
      <c r="B293" s="25" t="s">
        <v>227</v>
      </c>
      <c r="C293" s="26">
        <v>14</v>
      </c>
      <c r="D293" s="26">
        <v>0</v>
      </c>
      <c r="E293" s="26">
        <f t="shared" si="23"/>
        <v>14</v>
      </c>
    </row>
    <row r="294" spans="1:5" s="14" customFormat="1" ht="15.95" customHeight="1" x14ac:dyDescent="0.2">
      <c r="A294" s="63"/>
      <c r="B294" s="25" t="s">
        <v>235</v>
      </c>
      <c r="C294" s="26">
        <v>18</v>
      </c>
      <c r="D294" s="26">
        <v>0</v>
      </c>
      <c r="E294" s="26">
        <f t="shared" si="23"/>
        <v>18</v>
      </c>
    </row>
    <row r="295" spans="1:5" s="14" customFormat="1" ht="15.95" customHeight="1" x14ac:dyDescent="0.2">
      <c r="A295" s="62">
        <v>3</v>
      </c>
      <c r="B295" s="25" t="s">
        <v>228</v>
      </c>
      <c r="C295" s="26">
        <v>36</v>
      </c>
      <c r="D295" s="26">
        <v>0</v>
      </c>
      <c r="E295" s="26">
        <f t="shared" si="23"/>
        <v>36</v>
      </c>
    </row>
    <row r="296" spans="1:5" s="14" customFormat="1" ht="15.95" customHeight="1" x14ac:dyDescent="0.2">
      <c r="A296" s="63"/>
      <c r="B296" s="25" t="s">
        <v>238</v>
      </c>
      <c r="C296" s="26">
        <v>10</v>
      </c>
      <c r="D296" s="26">
        <v>0</v>
      </c>
      <c r="E296" s="26">
        <f t="shared" si="23"/>
        <v>10</v>
      </c>
    </row>
    <row r="297" spans="1:5" s="14" customFormat="1" ht="15.95" customHeight="1" x14ac:dyDescent="0.2">
      <c r="A297" s="24">
        <v>4</v>
      </c>
      <c r="B297" s="25" t="s">
        <v>224</v>
      </c>
      <c r="C297" s="26">
        <v>47</v>
      </c>
      <c r="D297" s="26">
        <v>0</v>
      </c>
      <c r="E297" s="26">
        <f t="shared" si="23"/>
        <v>47</v>
      </c>
    </row>
    <row r="298" spans="1:5" s="14" customFormat="1" ht="15.95" customHeight="1" x14ac:dyDescent="0.2">
      <c r="A298" s="62">
        <v>5</v>
      </c>
      <c r="B298" s="25" t="s">
        <v>240</v>
      </c>
      <c r="C298" s="26">
        <v>15</v>
      </c>
      <c r="D298" s="26">
        <v>0</v>
      </c>
      <c r="E298" s="26">
        <f t="shared" si="23"/>
        <v>15</v>
      </c>
    </row>
    <row r="299" spans="1:5" s="14" customFormat="1" ht="15.95" customHeight="1" x14ac:dyDescent="0.2">
      <c r="A299" s="63"/>
      <c r="B299" s="25" t="s">
        <v>232</v>
      </c>
      <c r="C299" s="26">
        <v>40</v>
      </c>
      <c r="D299" s="26">
        <v>0</v>
      </c>
      <c r="E299" s="26">
        <f t="shared" si="23"/>
        <v>40</v>
      </c>
    </row>
    <row r="300" spans="1:5" s="14" customFormat="1" ht="15.95" customHeight="1" x14ac:dyDescent="0.2">
      <c r="A300" s="62">
        <v>6</v>
      </c>
      <c r="B300" s="25" t="s">
        <v>230</v>
      </c>
      <c r="C300" s="26">
        <v>1</v>
      </c>
      <c r="D300" s="26">
        <v>7</v>
      </c>
      <c r="E300" s="26">
        <f t="shared" si="23"/>
        <v>8</v>
      </c>
    </row>
    <row r="301" spans="1:5" s="14" customFormat="1" ht="15.95" customHeight="1" x14ac:dyDescent="0.2">
      <c r="A301" s="63"/>
      <c r="B301" s="25" t="s">
        <v>239</v>
      </c>
      <c r="C301" s="26">
        <v>2</v>
      </c>
      <c r="D301" s="26">
        <v>8</v>
      </c>
      <c r="E301" s="26">
        <f t="shared" si="23"/>
        <v>10</v>
      </c>
    </row>
    <row r="302" spans="1:5" s="14" customFormat="1" ht="15.95" customHeight="1" x14ac:dyDescent="0.2">
      <c r="A302" s="62">
        <v>7</v>
      </c>
      <c r="B302" s="25" t="s">
        <v>229</v>
      </c>
      <c r="C302" s="26">
        <v>0</v>
      </c>
      <c r="D302" s="26">
        <v>18</v>
      </c>
      <c r="E302" s="26">
        <f t="shared" si="23"/>
        <v>18</v>
      </c>
    </row>
    <row r="303" spans="1:5" s="14" customFormat="1" ht="15.95" customHeight="1" x14ac:dyDescent="0.2">
      <c r="A303" s="63"/>
      <c r="B303" s="25" t="s">
        <v>236</v>
      </c>
      <c r="C303" s="26">
        <v>0</v>
      </c>
      <c r="D303" s="26">
        <v>1</v>
      </c>
      <c r="E303" s="26">
        <f t="shared" si="23"/>
        <v>1</v>
      </c>
    </row>
    <row r="304" spans="1:5" s="14" customFormat="1" ht="15.95" customHeight="1" x14ac:dyDescent="0.2">
      <c r="A304" s="62">
        <v>8</v>
      </c>
      <c r="B304" s="25" t="s">
        <v>231</v>
      </c>
      <c r="C304" s="26">
        <v>3</v>
      </c>
      <c r="D304" s="26">
        <v>12</v>
      </c>
      <c r="E304" s="26">
        <f t="shared" si="23"/>
        <v>15</v>
      </c>
    </row>
    <row r="305" spans="1:5" s="14" customFormat="1" ht="15.95" customHeight="1" x14ac:dyDescent="0.2">
      <c r="A305" s="63"/>
      <c r="B305" s="25" t="s">
        <v>237</v>
      </c>
      <c r="C305" s="26">
        <v>1</v>
      </c>
      <c r="D305" s="26">
        <v>5</v>
      </c>
      <c r="E305" s="26">
        <f t="shared" si="23"/>
        <v>6</v>
      </c>
    </row>
    <row r="306" spans="1:5" s="14" customFormat="1" ht="15.95" customHeight="1" x14ac:dyDescent="0.2">
      <c r="A306" s="62">
        <v>9</v>
      </c>
      <c r="B306" s="25" t="s">
        <v>226</v>
      </c>
      <c r="C306" s="26">
        <v>40</v>
      </c>
      <c r="D306" s="26">
        <v>1</v>
      </c>
      <c r="E306" s="26">
        <f t="shared" si="23"/>
        <v>41</v>
      </c>
    </row>
    <row r="307" spans="1:5" s="14" customFormat="1" ht="15.95" customHeight="1" x14ac:dyDescent="0.2">
      <c r="A307" s="63"/>
      <c r="B307" s="25" t="s">
        <v>233</v>
      </c>
      <c r="C307" s="26">
        <v>35</v>
      </c>
      <c r="D307" s="26">
        <v>9</v>
      </c>
      <c r="E307" s="26">
        <f t="shared" si="23"/>
        <v>44</v>
      </c>
    </row>
    <row r="308" spans="1:5" s="14" customFormat="1" ht="15.95" customHeight="1" x14ac:dyDescent="0.2">
      <c r="A308" s="27" t="s">
        <v>59</v>
      </c>
      <c r="B308" s="28"/>
      <c r="C308" s="29">
        <f>SUM(C291:C307)</f>
        <v>347</v>
      </c>
      <c r="D308" s="29">
        <f t="shared" ref="D308:E308" si="24">SUM(D291:D307)</f>
        <v>61</v>
      </c>
      <c r="E308" s="29">
        <f t="shared" si="24"/>
        <v>408</v>
      </c>
    </row>
    <row r="309" spans="1:5" s="14" customFormat="1" ht="9.9499999999999993" customHeight="1" x14ac:dyDescent="0.2">
      <c r="A309" s="30"/>
      <c r="B309" s="31"/>
      <c r="C309" s="32"/>
      <c r="D309" s="32"/>
      <c r="E309" s="32"/>
    </row>
    <row r="310" spans="1:5" s="14" customFormat="1" ht="17.45" customHeight="1" x14ac:dyDescent="0.2">
      <c r="A310" s="59" t="s">
        <v>587</v>
      </c>
      <c r="B310" s="60"/>
      <c r="C310" s="60"/>
      <c r="D310" s="60"/>
      <c r="E310" s="61"/>
    </row>
    <row r="311" spans="1:5" s="14" customFormat="1" ht="17.45" customHeight="1" x14ac:dyDescent="0.2">
      <c r="A311" s="59" t="s">
        <v>649</v>
      </c>
      <c r="B311" s="60"/>
      <c r="C311" s="60"/>
      <c r="D311" s="60"/>
      <c r="E311" s="61"/>
    </row>
    <row r="312" spans="1:5" s="14" customFormat="1" ht="17.45" customHeight="1" x14ac:dyDescent="0.2">
      <c r="A312" s="24">
        <v>1</v>
      </c>
      <c r="B312" s="25" t="s">
        <v>615</v>
      </c>
      <c r="C312" s="26">
        <v>12</v>
      </c>
      <c r="D312" s="26">
        <v>0</v>
      </c>
      <c r="E312" s="26">
        <f t="shared" ref="E312:E313" si="25">SUM(C312:D312)</f>
        <v>12</v>
      </c>
    </row>
    <row r="313" spans="1:5" s="14" customFormat="1" ht="17.45" customHeight="1" x14ac:dyDescent="0.2">
      <c r="A313" s="24">
        <v>2</v>
      </c>
      <c r="B313" s="25" t="s">
        <v>616</v>
      </c>
      <c r="C313" s="26">
        <v>0</v>
      </c>
      <c r="D313" s="26">
        <v>1</v>
      </c>
      <c r="E313" s="26">
        <f t="shared" si="25"/>
        <v>1</v>
      </c>
    </row>
    <row r="314" spans="1:5" s="14" customFormat="1" ht="17.45" customHeight="1" x14ac:dyDescent="0.2">
      <c r="A314" s="27" t="s">
        <v>59</v>
      </c>
      <c r="B314" s="28"/>
      <c r="C314" s="29">
        <f>SUM(C312:C313)</f>
        <v>12</v>
      </c>
      <c r="D314" s="29">
        <f t="shared" ref="D314:E314" si="26">SUM(D312:D313)</f>
        <v>1</v>
      </c>
      <c r="E314" s="29">
        <f t="shared" si="26"/>
        <v>13</v>
      </c>
    </row>
    <row r="315" spans="1:5" s="14" customFormat="1" ht="9.9499999999999993" customHeight="1" x14ac:dyDescent="0.2">
      <c r="A315" s="30"/>
      <c r="B315" s="31"/>
      <c r="C315" s="32"/>
      <c r="D315" s="32"/>
      <c r="E315" s="32"/>
    </row>
    <row r="316" spans="1:5" s="14" customFormat="1" ht="17.45" customHeight="1" x14ac:dyDescent="0.2">
      <c r="A316" s="59" t="s">
        <v>527</v>
      </c>
      <c r="B316" s="60"/>
      <c r="C316" s="60"/>
      <c r="D316" s="60"/>
      <c r="E316" s="61"/>
    </row>
    <row r="317" spans="1:5" s="14" customFormat="1" ht="17.45" customHeight="1" x14ac:dyDescent="0.2">
      <c r="A317" s="59" t="s">
        <v>649</v>
      </c>
      <c r="B317" s="60"/>
      <c r="C317" s="60"/>
      <c r="D317" s="60"/>
      <c r="E317" s="61"/>
    </row>
    <row r="318" spans="1:5" s="14" customFormat="1" ht="17.45" customHeight="1" x14ac:dyDescent="0.2">
      <c r="A318" s="24">
        <v>1</v>
      </c>
      <c r="B318" s="25" t="s">
        <v>563</v>
      </c>
      <c r="C318" s="26">
        <v>8</v>
      </c>
      <c r="D318" s="26">
        <v>0</v>
      </c>
      <c r="E318" s="26">
        <f t="shared" ref="E318:E319" si="27">SUM(C318:D318)</f>
        <v>8</v>
      </c>
    </row>
    <row r="319" spans="1:5" s="14" customFormat="1" ht="17.45" customHeight="1" x14ac:dyDescent="0.2">
      <c r="A319" s="24">
        <v>2</v>
      </c>
      <c r="B319" s="25" t="s">
        <v>564</v>
      </c>
      <c r="C319" s="26">
        <v>1</v>
      </c>
      <c r="D319" s="26">
        <v>5</v>
      </c>
      <c r="E319" s="26">
        <f t="shared" si="27"/>
        <v>6</v>
      </c>
    </row>
    <row r="320" spans="1:5" s="14" customFormat="1" ht="17.45" customHeight="1" x14ac:dyDescent="0.2">
      <c r="A320" s="27" t="s">
        <v>59</v>
      </c>
      <c r="B320" s="28"/>
      <c r="C320" s="29">
        <f>SUM(C318:C319)</f>
        <v>9</v>
      </c>
      <c r="D320" s="29">
        <f t="shared" ref="D320:E320" si="28">SUM(D318:D319)</f>
        <v>5</v>
      </c>
      <c r="E320" s="29">
        <f t="shared" si="28"/>
        <v>14</v>
      </c>
    </row>
    <row r="321" spans="1:5" s="14" customFormat="1" ht="9.9499999999999993" customHeight="1" x14ac:dyDescent="0.2">
      <c r="A321" s="30"/>
      <c r="B321" s="31"/>
      <c r="C321" s="32"/>
      <c r="D321" s="32"/>
      <c r="E321" s="32"/>
    </row>
    <row r="322" spans="1:5" s="14" customFormat="1" ht="17.45" customHeight="1" x14ac:dyDescent="0.2">
      <c r="A322" s="59" t="s">
        <v>629</v>
      </c>
      <c r="B322" s="60"/>
      <c r="C322" s="60"/>
      <c r="D322" s="60"/>
      <c r="E322" s="61"/>
    </row>
    <row r="323" spans="1:5" s="14" customFormat="1" ht="17.45" customHeight="1" x14ac:dyDescent="0.2">
      <c r="A323" s="59" t="s">
        <v>630</v>
      </c>
      <c r="B323" s="60"/>
      <c r="C323" s="60"/>
      <c r="D323" s="60"/>
      <c r="E323" s="61"/>
    </row>
    <row r="324" spans="1:5" s="14" customFormat="1" ht="17.45" customHeight="1" x14ac:dyDescent="0.2">
      <c r="A324" s="24">
        <v>1</v>
      </c>
      <c r="B324" s="25" t="s">
        <v>631</v>
      </c>
      <c r="C324" s="26">
        <v>9</v>
      </c>
      <c r="D324" s="26">
        <v>0</v>
      </c>
      <c r="E324" s="26">
        <f t="shared" ref="E324:E331" si="29">SUM(C324:D324)</f>
        <v>9</v>
      </c>
    </row>
    <row r="325" spans="1:5" s="14" customFormat="1" ht="17.45" customHeight="1" x14ac:dyDescent="0.2">
      <c r="A325" s="24">
        <v>2</v>
      </c>
      <c r="B325" s="25" t="s">
        <v>632</v>
      </c>
      <c r="C325" s="26">
        <v>11</v>
      </c>
      <c r="D325" s="26">
        <v>0</v>
      </c>
      <c r="E325" s="26">
        <f t="shared" si="29"/>
        <v>11</v>
      </c>
    </row>
    <row r="326" spans="1:5" s="14" customFormat="1" ht="17.45" customHeight="1" x14ac:dyDescent="0.2">
      <c r="A326" s="24">
        <v>3</v>
      </c>
      <c r="B326" s="25" t="s">
        <v>633</v>
      </c>
      <c r="C326" s="26">
        <v>5</v>
      </c>
      <c r="D326" s="26">
        <v>0</v>
      </c>
      <c r="E326" s="26">
        <f t="shared" si="29"/>
        <v>5</v>
      </c>
    </row>
    <row r="327" spans="1:5" s="14" customFormat="1" ht="17.45" customHeight="1" x14ac:dyDescent="0.2">
      <c r="A327" s="24">
        <v>4</v>
      </c>
      <c r="B327" s="25" t="s">
        <v>634</v>
      </c>
      <c r="C327" s="26">
        <v>6</v>
      </c>
      <c r="D327" s="26">
        <v>0</v>
      </c>
      <c r="E327" s="26">
        <f t="shared" si="29"/>
        <v>6</v>
      </c>
    </row>
    <row r="328" spans="1:5" s="14" customFormat="1" ht="17.45" customHeight="1" x14ac:dyDescent="0.2">
      <c r="A328" s="24">
        <v>5</v>
      </c>
      <c r="B328" s="25" t="s">
        <v>635</v>
      </c>
      <c r="C328" s="26">
        <v>13</v>
      </c>
      <c r="D328" s="26">
        <v>0</v>
      </c>
      <c r="E328" s="26">
        <f t="shared" si="29"/>
        <v>13</v>
      </c>
    </row>
    <row r="329" spans="1:5" s="14" customFormat="1" ht="17.45" customHeight="1" x14ac:dyDescent="0.2">
      <c r="A329" s="24">
        <v>6</v>
      </c>
      <c r="B329" s="25" t="s">
        <v>636</v>
      </c>
      <c r="C329" s="26">
        <v>9</v>
      </c>
      <c r="D329" s="26">
        <v>0</v>
      </c>
      <c r="E329" s="26">
        <f t="shared" si="29"/>
        <v>9</v>
      </c>
    </row>
    <row r="330" spans="1:5" s="14" customFormat="1" ht="17.45" customHeight="1" x14ac:dyDescent="0.2">
      <c r="A330" s="24">
        <v>7</v>
      </c>
      <c r="B330" s="25" t="s">
        <v>637</v>
      </c>
      <c r="C330" s="26">
        <v>1</v>
      </c>
      <c r="D330" s="26">
        <v>3</v>
      </c>
      <c r="E330" s="26">
        <f t="shared" si="29"/>
        <v>4</v>
      </c>
    </row>
    <row r="331" spans="1:5" s="14" customFormat="1" ht="17.45" customHeight="1" x14ac:dyDescent="0.2">
      <c r="A331" s="24">
        <v>8</v>
      </c>
      <c r="B331" s="25" t="s">
        <v>638</v>
      </c>
      <c r="C331" s="26">
        <v>7</v>
      </c>
      <c r="D331" s="26">
        <v>0</v>
      </c>
      <c r="E331" s="26">
        <f t="shared" si="29"/>
        <v>7</v>
      </c>
    </row>
    <row r="332" spans="1:5" s="14" customFormat="1" ht="17.45" customHeight="1" x14ac:dyDescent="0.2">
      <c r="A332" s="27" t="s">
        <v>59</v>
      </c>
      <c r="B332" s="28"/>
      <c r="C332" s="29">
        <f>SUM(C324:C331)</f>
        <v>61</v>
      </c>
      <c r="D332" s="29">
        <f t="shared" ref="D332:E332" si="30">SUM(D324:D331)</f>
        <v>3</v>
      </c>
      <c r="E332" s="29">
        <f t="shared" si="30"/>
        <v>64</v>
      </c>
    </row>
    <row r="333" spans="1:5" s="14" customFormat="1" ht="9.9499999999999993" customHeight="1" x14ac:dyDescent="0.2">
      <c r="A333" s="30"/>
      <c r="B333" s="31"/>
      <c r="C333" s="32"/>
      <c r="D333" s="32"/>
      <c r="E333" s="32"/>
    </row>
    <row r="334" spans="1:5" s="14" customFormat="1" ht="17.100000000000001" customHeight="1" x14ac:dyDescent="0.2">
      <c r="A334" s="59" t="s">
        <v>576</v>
      </c>
      <c r="B334" s="60"/>
      <c r="C334" s="60"/>
      <c r="D334" s="60"/>
      <c r="E334" s="61"/>
    </row>
    <row r="335" spans="1:5" s="14" customFormat="1" ht="17.100000000000001" customHeight="1" x14ac:dyDescent="0.2">
      <c r="A335" s="59" t="s">
        <v>519</v>
      </c>
      <c r="B335" s="60"/>
      <c r="C335" s="60"/>
      <c r="D335" s="60"/>
      <c r="E335" s="61"/>
    </row>
    <row r="336" spans="1:5" s="14" customFormat="1" ht="17.100000000000001" customHeight="1" x14ac:dyDescent="0.2">
      <c r="A336" s="62">
        <v>1</v>
      </c>
      <c r="B336" s="25" t="s">
        <v>580</v>
      </c>
      <c r="C336" s="26">
        <v>5</v>
      </c>
      <c r="D336" s="26">
        <v>0</v>
      </c>
      <c r="E336" s="26">
        <f t="shared" ref="E336:E345" si="31">SUM(C336:D336)</f>
        <v>5</v>
      </c>
    </row>
    <row r="337" spans="1:5" s="14" customFormat="1" ht="17.100000000000001" customHeight="1" x14ac:dyDescent="0.2">
      <c r="A337" s="63"/>
      <c r="B337" s="25" t="s">
        <v>585</v>
      </c>
      <c r="C337" s="26">
        <v>8</v>
      </c>
      <c r="D337" s="26">
        <v>0</v>
      </c>
      <c r="E337" s="26">
        <f t="shared" si="31"/>
        <v>8</v>
      </c>
    </row>
    <row r="338" spans="1:5" s="14" customFormat="1" ht="17.100000000000001" customHeight="1" x14ac:dyDescent="0.2">
      <c r="A338" s="62">
        <v>2</v>
      </c>
      <c r="B338" s="25" t="s">
        <v>578</v>
      </c>
      <c r="C338" s="26">
        <v>4</v>
      </c>
      <c r="D338" s="26">
        <v>0</v>
      </c>
      <c r="E338" s="26">
        <f t="shared" si="31"/>
        <v>4</v>
      </c>
    </row>
    <row r="339" spans="1:5" s="14" customFormat="1" ht="17.100000000000001" customHeight="1" x14ac:dyDescent="0.2">
      <c r="A339" s="63"/>
      <c r="B339" s="25" t="s">
        <v>584</v>
      </c>
      <c r="C339" s="26">
        <v>4</v>
      </c>
      <c r="D339" s="26">
        <v>0</v>
      </c>
      <c r="E339" s="26">
        <f t="shared" si="31"/>
        <v>4</v>
      </c>
    </row>
    <row r="340" spans="1:5" s="14" customFormat="1" ht="17.100000000000001" customHeight="1" x14ac:dyDescent="0.2">
      <c r="A340" s="62">
        <v>3</v>
      </c>
      <c r="B340" s="25" t="s">
        <v>581</v>
      </c>
      <c r="C340" s="26">
        <v>5</v>
      </c>
      <c r="D340" s="26">
        <v>0</v>
      </c>
      <c r="E340" s="26">
        <f t="shared" si="31"/>
        <v>5</v>
      </c>
    </row>
    <row r="341" spans="1:5" s="14" customFormat="1" ht="17.100000000000001" customHeight="1" x14ac:dyDescent="0.2">
      <c r="A341" s="63"/>
      <c r="B341" s="25" t="s">
        <v>583</v>
      </c>
      <c r="C341" s="26">
        <v>6</v>
      </c>
      <c r="D341" s="26">
        <v>0</v>
      </c>
      <c r="E341" s="26">
        <f t="shared" si="31"/>
        <v>6</v>
      </c>
    </row>
    <row r="342" spans="1:5" s="14" customFormat="1" ht="17.100000000000001" customHeight="1" x14ac:dyDescent="0.2">
      <c r="A342" s="62">
        <v>4</v>
      </c>
      <c r="B342" s="25" t="s">
        <v>577</v>
      </c>
      <c r="C342" s="26">
        <v>2</v>
      </c>
      <c r="D342" s="26">
        <v>0</v>
      </c>
      <c r="E342" s="26">
        <f t="shared" si="31"/>
        <v>2</v>
      </c>
    </row>
    <row r="343" spans="1:5" s="14" customFormat="1" ht="17.100000000000001" customHeight="1" x14ac:dyDescent="0.2">
      <c r="A343" s="63"/>
      <c r="B343" s="25" t="s">
        <v>582</v>
      </c>
      <c r="C343" s="26">
        <v>11</v>
      </c>
      <c r="D343" s="26">
        <v>0</v>
      </c>
      <c r="E343" s="26">
        <f t="shared" si="31"/>
        <v>11</v>
      </c>
    </row>
    <row r="344" spans="1:5" s="14" customFormat="1" ht="17.100000000000001" customHeight="1" x14ac:dyDescent="0.2">
      <c r="A344" s="62">
        <v>5</v>
      </c>
      <c r="B344" s="25" t="s">
        <v>579</v>
      </c>
      <c r="C344" s="26">
        <v>1</v>
      </c>
      <c r="D344" s="26">
        <v>0</v>
      </c>
      <c r="E344" s="26">
        <f t="shared" si="31"/>
        <v>1</v>
      </c>
    </row>
    <row r="345" spans="1:5" s="14" customFormat="1" ht="17.100000000000001" customHeight="1" x14ac:dyDescent="0.2">
      <c r="A345" s="63"/>
      <c r="B345" s="25" t="s">
        <v>586</v>
      </c>
      <c r="C345" s="26">
        <v>2</v>
      </c>
      <c r="D345" s="26">
        <v>0</v>
      </c>
      <c r="E345" s="26">
        <f t="shared" si="31"/>
        <v>2</v>
      </c>
    </row>
    <row r="346" spans="1:5" s="14" customFormat="1" ht="17.100000000000001" customHeight="1" x14ac:dyDescent="0.2">
      <c r="A346" s="27" t="s">
        <v>59</v>
      </c>
      <c r="B346" s="28"/>
      <c r="C346" s="29">
        <f>SUM(C336:C345)</f>
        <v>48</v>
      </c>
      <c r="D346" s="29">
        <f t="shared" ref="D346:E346" si="32">SUM(D336:D345)</f>
        <v>0</v>
      </c>
      <c r="E346" s="29">
        <f t="shared" si="32"/>
        <v>48</v>
      </c>
    </row>
    <row r="347" spans="1:5" s="14" customFormat="1" ht="9.9499999999999993" customHeight="1" x14ac:dyDescent="0.2">
      <c r="A347" s="30"/>
      <c r="B347" s="31"/>
      <c r="C347" s="32"/>
      <c r="D347" s="32"/>
      <c r="E347" s="32"/>
    </row>
    <row r="348" spans="1:5" s="14" customFormat="1" ht="15.95" customHeight="1" x14ac:dyDescent="0.2">
      <c r="A348" s="59" t="s">
        <v>518</v>
      </c>
      <c r="B348" s="60"/>
      <c r="C348" s="60"/>
      <c r="D348" s="60"/>
      <c r="E348" s="61"/>
    </row>
    <row r="349" spans="1:5" s="14" customFormat="1" ht="15.95" customHeight="1" x14ac:dyDescent="0.2">
      <c r="A349" s="59" t="s">
        <v>519</v>
      </c>
      <c r="B349" s="60"/>
      <c r="C349" s="60"/>
      <c r="D349" s="60"/>
      <c r="E349" s="61"/>
    </row>
    <row r="350" spans="1:5" s="14" customFormat="1" ht="15.95" customHeight="1" x14ac:dyDescent="0.2">
      <c r="A350" s="62">
        <v>1</v>
      </c>
      <c r="B350" s="25" t="s">
        <v>521</v>
      </c>
      <c r="C350" s="26">
        <v>1</v>
      </c>
      <c r="D350" s="26">
        <v>0</v>
      </c>
      <c r="E350" s="26">
        <f t="shared" ref="E350:E355" si="33">SUM(C350:D350)</f>
        <v>1</v>
      </c>
    </row>
    <row r="351" spans="1:5" s="14" customFormat="1" ht="15.95" customHeight="1" x14ac:dyDescent="0.2">
      <c r="A351" s="63"/>
      <c r="B351" s="25" t="s">
        <v>523</v>
      </c>
      <c r="C351" s="26">
        <v>17</v>
      </c>
      <c r="D351" s="26">
        <v>0</v>
      </c>
      <c r="E351" s="26">
        <f t="shared" si="33"/>
        <v>17</v>
      </c>
    </row>
    <row r="352" spans="1:5" s="14" customFormat="1" ht="15.95" customHeight="1" x14ac:dyDescent="0.2">
      <c r="A352" s="62">
        <v>2</v>
      </c>
      <c r="B352" s="25" t="s">
        <v>520</v>
      </c>
      <c r="C352" s="26">
        <v>5</v>
      </c>
      <c r="D352" s="26">
        <v>0</v>
      </c>
      <c r="E352" s="26">
        <f t="shared" si="33"/>
        <v>5</v>
      </c>
    </row>
    <row r="353" spans="1:5" s="14" customFormat="1" ht="15.95" customHeight="1" x14ac:dyDescent="0.2">
      <c r="A353" s="64"/>
      <c r="B353" s="25" t="s">
        <v>524</v>
      </c>
      <c r="C353" s="26">
        <v>15</v>
      </c>
      <c r="D353" s="26">
        <v>0</v>
      </c>
      <c r="E353" s="26">
        <f t="shared" si="33"/>
        <v>15</v>
      </c>
    </row>
    <row r="354" spans="1:5" s="14" customFormat="1" ht="15.95" customHeight="1" x14ac:dyDescent="0.2">
      <c r="A354" s="63"/>
      <c r="B354" s="25" t="s">
        <v>526</v>
      </c>
      <c r="C354" s="26">
        <v>15</v>
      </c>
      <c r="D354" s="26">
        <v>0</v>
      </c>
      <c r="E354" s="26">
        <f t="shared" si="33"/>
        <v>15</v>
      </c>
    </row>
    <row r="355" spans="1:5" s="14" customFormat="1" ht="15.95" customHeight="1" x14ac:dyDescent="0.2">
      <c r="A355" s="62">
        <v>3</v>
      </c>
      <c r="B355" s="25" t="s">
        <v>522</v>
      </c>
      <c r="C355" s="26">
        <v>1</v>
      </c>
      <c r="D355" s="26">
        <v>0</v>
      </c>
      <c r="E355" s="26">
        <f t="shared" si="33"/>
        <v>1</v>
      </c>
    </row>
    <row r="356" spans="1:5" s="14" customFormat="1" ht="15.95" customHeight="1" x14ac:dyDescent="0.2">
      <c r="A356" s="63"/>
      <c r="B356" s="25" t="s">
        <v>525</v>
      </c>
      <c r="C356" s="26">
        <v>16</v>
      </c>
      <c r="D356" s="26">
        <v>2</v>
      </c>
      <c r="E356" s="26">
        <f t="shared" ref="E356" si="34">SUM(C356:D356)</f>
        <v>18</v>
      </c>
    </row>
    <row r="357" spans="1:5" s="14" customFormat="1" ht="15.95" customHeight="1" x14ac:dyDescent="0.2">
      <c r="A357" s="27" t="s">
        <v>59</v>
      </c>
      <c r="B357" s="28"/>
      <c r="C357" s="29">
        <f>SUM(C350:C356)</f>
        <v>70</v>
      </c>
      <c r="D357" s="29">
        <f t="shared" ref="D357:E357" si="35">SUM(D350:D356)</f>
        <v>2</v>
      </c>
      <c r="E357" s="29">
        <f t="shared" si="35"/>
        <v>72</v>
      </c>
    </row>
    <row r="358" spans="1:5" s="14" customFormat="1" ht="9.9499999999999993" customHeight="1" x14ac:dyDescent="0.2">
      <c r="A358" s="30"/>
      <c r="B358" s="31"/>
      <c r="C358" s="32"/>
      <c r="D358" s="32"/>
      <c r="E358" s="32"/>
    </row>
    <row r="359" spans="1:5" s="14" customFormat="1" ht="15.95" customHeight="1" x14ac:dyDescent="0.2">
      <c r="A359" s="59" t="s">
        <v>587</v>
      </c>
      <c r="B359" s="60"/>
      <c r="C359" s="60"/>
      <c r="D359" s="60"/>
      <c r="E359" s="61"/>
    </row>
    <row r="360" spans="1:5" s="14" customFormat="1" ht="15.95" customHeight="1" x14ac:dyDescent="0.2">
      <c r="A360" s="59" t="s">
        <v>650</v>
      </c>
      <c r="B360" s="60"/>
      <c r="C360" s="60"/>
      <c r="D360" s="60"/>
      <c r="E360" s="61"/>
    </row>
    <row r="361" spans="1:5" s="14" customFormat="1" ht="15.95" customHeight="1" x14ac:dyDescent="0.2">
      <c r="A361" s="24">
        <v>1</v>
      </c>
      <c r="B361" s="25" t="s">
        <v>617</v>
      </c>
      <c r="C361" s="26">
        <v>1</v>
      </c>
      <c r="D361" s="26">
        <v>0</v>
      </c>
      <c r="E361" s="26">
        <f>SUM(C361:D361)</f>
        <v>1</v>
      </c>
    </row>
    <row r="362" spans="1:5" s="14" customFormat="1" ht="15.95" customHeight="1" x14ac:dyDescent="0.2">
      <c r="A362" s="24">
        <v>2</v>
      </c>
      <c r="B362" s="25" t="s">
        <v>620</v>
      </c>
      <c r="C362" s="26">
        <v>4</v>
      </c>
      <c r="D362" s="26">
        <v>0</v>
      </c>
      <c r="E362" s="26">
        <f>SUM(C362:D362)</f>
        <v>4</v>
      </c>
    </row>
    <row r="363" spans="1:5" s="14" customFormat="1" ht="15.95" customHeight="1" x14ac:dyDescent="0.2">
      <c r="A363" s="24">
        <v>3</v>
      </c>
      <c r="B363" s="25" t="s">
        <v>618</v>
      </c>
      <c r="C363" s="26">
        <v>8</v>
      </c>
      <c r="D363" s="26">
        <v>0</v>
      </c>
      <c r="E363" s="26">
        <f>SUM(C363:D363)</f>
        <v>8</v>
      </c>
    </row>
    <row r="364" spans="1:5" s="14" customFormat="1" ht="15.95" customHeight="1" x14ac:dyDescent="0.2">
      <c r="A364" s="24">
        <v>4</v>
      </c>
      <c r="B364" s="25" t="s">
        <v>619</v>
      </c>
      <c r="C364" s="26">
        <v>6</v>
      </c>
      <c r="D364" s="26">
        <v>0</v>
      </c>
      <c r="E364" s="26">
        <f>SUM(C364:D364)</f>
        <v>6</v>
      </c>
    </row>
    <row r="365" spans="1:5" s="14" customFormat="1" ht="15.95" customHeight="1" x14ac:dyDescent="0.2">
      <c r="A365" s="27" t="s">
        <v>59</v>
      </c>
      <c r="B365" s="28"/>
      <c r="C365" s="29">
        <f>SUM(C361:C364)</f>
        <v>19</v>
      </c>
      <c r="D365" s="29">
        <f t="shared" ref="D365:E365" si="36">SUM(D361:D364)</f>
        <v>0</v>
      </c>
      <c r="E365" s="29">
        <f t="shared" si="36"/>
        <v>19</v>
      </c>
    </row>
    <row r="366" spans="1:5" s="14" customFormat="1" ht="9.9499999999999993" customHeight="1" x14ac:dyDescent="0.2">
      <c r="A366" s="30"/>
      <c r="B366" s="31"/>
      <c r="C366" s="32"/>
      <c r="D366" s="32"/>
      <c r="E366" s="32"/>
    </row>
    <row r="367" spans="1:5" s="14" customFormat="1" ht="15.95" customHeight="1" x14ac:dyDescent="0.2">
      <c r="A367" s="59" t="s">
        <v>527</v>
      </c>
      <c r="B367" s="60"/>
      <c r="C367" s="60"/>
      <c r="D367" s="60"/>
      <c r="E367" s="61"/>
    </row>
    <row r="368" spans="1:5" s="14" customFormat="1" ht="15.95" customHeight="1" x14ac:dyDescent="0.2">
      <c r="A368" s="59" t="s">
        <v>650</v>
      </c>
      <c r="B368" s="60"/>
      <c r="C368" s="60"/>
      <c r="D368" s="60"/>
      <c r="E368" s="61"/>
    </row>
    <row r="369" spans="1:5" s="14" customFormat="1" ht="15.95" customHeight="1" x14ac:dyDescent="0.2">
      <c r="A369" s="24">
        <v>1</v>
      </c>
      <c r="B369" s="25" t="s">
        <v>565</v>
      </c>
      <c r="C369" s="26">
        <v>22</v>
      </c>
      <c r="D369" s="26">
        <v>0</v>
      </c>
      <c r="E369" s="26">
        <f>SUM(C369:D369)</f>
        <v>22</v>
      </c>
    </row>
    <row r="370" spans="1:5" s="14" customFormat="1" ht="15.95" customHeight="1" x14ac:dyDescent="0.2">
      <c r="A370" s="24">
        <v>2</v>
      </c>
      <c r="B370" s="25" t="s">
        <v>567</v>
      </c>
      <c r="C370" s="26">
        <v>1</v>
      </c>
      <c r="D370" s="26">
        <v>15</v>
      </c>
      <c r="E370" s="26">
        <f>SUM(C370:D370)</f>
        <v>16</v>
      </c>
    </row>
    <row r="371" spans="1:5" s="14" customFormat="1" ht="15.95" customHeight="1" x14ac:dyDescent="0.2">
      <c r="A371" s="24">
        <v>3</v>
      </c>
      <c r="B371" s="25" t="s">
        <v>566</v>
      </c>
      <c r="C371" s="26">
        <v>14</v>
      </c>
      <c r="D371" s="26">
        <v>1</v>
      </c>
      <c r="E371" s="26">
        <f>SUM(C371:D371)</f>
        <v>15</v>
      </c>
    </row>
    <row r="372" spans="1:5" s="14" customFormat="1" ht="15.95" customHeight="1" x14ac:dyDescent="0.2">
      <c r="A372" s="27" t="s">
        <v>59</v>
      </c>
      <c r="B372" s="28"/>
      <c r="C372" s="29">
        <f>SUM(C369:C371)</f>
        <v>37</v>
      </c>
      <c r="D372" s="29">
        <f t="shared" ref="D372:E372" si="37">SUM(D369:D371)</f>
        <v>16</v>
      </c>
      <c r="E372" s="29">
        <f t="shared" si="37"/>
        <v>53</v>
      </c>
    </row>
    <row r="373" spans="1:5" s="14" customFormat="1" ht="9.9499999999999993" customHeight="1" x14ac:dyDescent="0.2">
      <c r="A373" s="30"/>
      <c r="B373" s="31"/>
      <c r="C373" s="32"/>
      <c r="D373" s="32"/>
      <c r="E373" s="32"/>
    </row>
    <row r="374" spans="1:5" s="14" customFormat="1" ht="16.5" customHeight="1" x14ac:dyDescent="0.2">
      <c r="A374" s="59" t="s">
        <v>587</v>
      </c>
      <c r="B374" s="60"/>
      <c r="C374" s="60"/>
      <c r="D374" s="60"/>
      <c r="E374" s="61"/>
    </row>
    <row r="375" spans="1:5" s="14" customFormat="1" ht="16.5" customHeight="1" x14ac:dyDescent="0.2">
      <c r="A375" s="59" t="s">
        <v>528</v>
      </c>
      <c r="B375" s="60"/>
      <c r="C375" s="60"/>
      <c r="D375" s="60"/>
      <c r="E375" s="61"/>
    </row>
    <row r="376" spans="1:5" s="14" customFormat="1" ht="16.5" customHeight="1" x14ac:dyDescent="0.2">
      <c r="A376" s="24">
        <v>1</v>
      </c>
      <c r="B376" s="25" t="s">
        <v>621</v>
      </c>
      <c r="C376" s="26">
        <v>17</v>
      </c>
      <c r="D376" s="26">
        <v>0</v>
      </c>
      <c r="E376" s="26">
        <f t="shared" ref="E376:E383" si="38">SUM(C376:D376)</f>
        <v>17</v>
      </c>
    </row>
    <row r="377" spans="1:5" s="14" customFormat="1" ht="16.5" customHeight="1" x14ac:dyDescent="0.2">
      <c r="A377" s="24">
        <v>2</v>
      </c>
      <c r="B377" s="25" t="s">
        <v>622</v>
      </c>
      <c r="C377" s="26">
        <v>12</v>
      </c>
      <c r="D377" s="26">
        <v>0</v>
      </c>
      <c r="E377" s="26">
        <f t="shared" si="38"/>
        <v>12</v>
      </c>
    </row>
    <row r="378" spans="1:5" s="14" customFormat="1" ht="16.5" customHeight="1" x14ac:dyDescent="0.2">
      <c r="A378" s="24">
        <v>3</v>
      </c>
      <c r="B378" s="25" t="s">
        <v>623</v>
      </c>
      <c r="C378" s="26">
        <v>20</v>
      </c>
      <c r="D378" s="26">
        <v>0</v>
      </c>
      <c r="E378" s="26">
        <f t="shared" si="38"/>
        <v>20</v>
      </c>
    </row>
    <row r="379" spans="1:5" s="14" customFormat="1" ht="16.5" customHeight="1" x14ac:dyDescent="0.2">
      <c r="A379" s="24">
        <v>4</v>
      </c>
      <c r="B379" s="25" t="s">
        <v>624</v>
      </c>
      <c r="C379" s="26">
        <v>7</v>
      </c>
      <c r="D379" s="26">
        <v>0</v>
      </c>
      <c r="E379" s="26">
        <f t="shared" si="38"/>
        <v>7</v>
      </c>
    </row>
    <row r="380" spans="1:5" s="14" customFormat="1" ht="16.5" customHeight="1" x14ac:dyDescent="0.2">
      <c r="A380" s="24">
        <v>5</v>
      </c>
      <c r="B380" s="25" t="s">
        <v>625</v>
      </c>
      <c r="C380" s="26">
        <v>23</v>
      </c>
      <c r="D380" s="26">
        <v>0</v>
      </c>
      <c r="E380" s="26">
        <f t="shared" si="38"/>
        <v>23</v>
      </c>
    </row>
    <row r="381" spans="1:5" s="14" customFormat="1" ht="16.5" customHeight="1" x14ac:dyDescent="0.2">
      <c r="A381" s="24">
        <v>6</v>
      </c>
      <c r="B381" s="25" t="s">
        <v>627</v>
      </c>
      <c r="C381" s="26">
        <v>3</v>
      </c>
      <c r="D381" s="26">
        <v>12</v>
      </c>
      <c r="E381" s="26">
        <f t="shared" si="38"/>
        <v>15</v>
      </c>
    </row>
    <row r="382" spans="1:5" s="14" customFormat="1" ht="16.5" customHeight="1" x14ac:dyDescent="0.2">
      <c r="A382" s="24">
        <v>7</v>
      </c>
      <c r="B382" s="25" t="s">
        <v>626</v>
      </c>
      <c r="C382" s="26">
        <v>20</v>
      </c>
      <c r="D382" s="26">
        <v>1</v>
      </c>
      <c r="E382" s="26">
        <f t="shared" si="38"/>
        <v>21</v>
      </c>
    </row>
    <row r="383" spans="1:5" s="14" customFormat="1" ht="16.5" customHeight="1" x14ac:dyDescent="0.2">
      <c r="A383" s="24">
        <v>8</v>
      </c>
      <c r="B383" s="25" t="s">
        <v>628</v>
      </c>
      <c r="C383" s="26">
        <v>3</v>
      </c>
      <c r="D383" s="26">
        <v>9</v>
      </c>
      <c r="E383" s="26">
        <f t="shared" si="38"/>
        <v>12</v>
      </c>
    </row>
    <row r="384" spans="1:5" s="14" customFormat="1" ht="16.5" customHeight="1" x14ac:dyDescent="0.2">
      <c r="A384" s="27" t="s">
        <v>59</v>
      </c>
      <c r="B384" s="28"/>
      <c r="C384" s="29">
        <f>SUM(C376:C383)</f>
        <v>105</v>
      </c>
      <c r="D384" s="29">
        <f t="shared" ref="D384:E384" si="39">SUM(D376:D383)</f>
        <v>22</v>
      </c>
      <c r="E384" s="29">
        <f t="shared" si="39"/>
        <v>127</v>
      </c>
    </row>
    <row r="385" spans="1:5" s="14" customFormat="1" ht="9.9499999999999993" customHeight="1" x14ac:dyDescent="0.2">
      <c r="A385" s="30"/>
      <c r="B385" s="31"/>
      <c r="C385" s="32"/>
      <c r="D385" s="32"/>
      <c r="E385" s="32"/>
    </row>
    <row r="386" spans="1:5" s="14" customFormat="1" ht="16.5" customHeight="1" x14ac:dyDescent="0.2">
      <c r="A386" s="59" t="s">
        <v>527</v>
      </c>
      <c r="B386" s="60"/>
      <c r="C386" s="60"/>
      <c r="D386" s="60"/>
      <c r="E386" s="61"/>
    </row>
    <row r="387" spans="1:5" s="14" customFormat="1" ht="16.5" customHeight="1" x14ac:dyDescent="0.2">
      <c r="A387" s="59" t="s">
        <v>528</v>
      </c>
      <c r="B387" s="60"/>
      <c r="C387" s="60"/>
      <c r="D387" s="60"/>
      <c r="E387" s="61"/>
    </row>
    <row r="388" spans="1:5" s="14" customFormat="1" ht="16.5" customHeight="1" x14ac:dyDescent="0.2">
      <c r="A388" s="24">
        <v>1</v>
      </c>
      <c r="B388" s="25" t="s">
        <v>570</v>
      </c>
      <c r="C388" s="26">
        <v>18</v>
      </c>
      <c r="D388" s="26">
        <v>0</v>
      </c>
      <c r="E388" s="26">
        <f t="shared" ref="E388:E395" si="40">SUM(C388:D388)</f>
        <v>18</v>
      </c>
    </row>
    <row r="389" spans="1:5" s="14" customFormat="1" ht="16.5" customHeight="1" x14ac:dyDescent="0.2">
      <c r="A389" s="24">
        <v>2</v>
      </c>
      <c r="B389" s="25" t="s">
        <v>569</v>
      </c>
      <c r="C389" s="26">
        <v>20</v>
      </c>
      <c r="D389" s="26">
        <v>0</v>
      </c>
      <c r="E389" s="26">
        <f t="shared" si="40"/>
        <v>20</v>
      </c>
    </row>
    <row r="390" spans="1:5" s="14" customFormat="1" ht="16.5" customHeight="1" x14ac:dyDescent="0.2">
      <c r="A390" s="24">
        <v>3</v>
      </c>
      <c r="B390" s="25" t="s">
        <v>571</v>
      </c>
      <c r="C390" s="26">
        <v>26</v>
      </c>
      <c r="D390" s="26">
        <v>0</v>
      </c>
      <c r="E390" s="26">
        <f t="shared" si="40"/>
        <v>26</v>
      </c>
    </row>
    <row r="391" spans="1:5" s="14" customFormat="1" ht="16.5" customHeight="1" x14ac:dyDescent="0.2">
      <c r="A391" s="24">
        <v>4</v>
      </c>
      <c r="B391" s="25" t="s">
        <v>572</v>
      </c>
      <c r="C391" s="26">
        <v>14</v>
      </c>
      <c r="D391" s="26">
        <v>0</v>
      </c>
      <c r="E391" s="26">
        <f t="shared" si="40"/>
        <v>14</v>
      </c>
    </row>
    <row r="392" spans="1:5" s="14" customFormat="1" ht="16.5" customHeight="1" x14ac:dyDescent="0.2">
      <c r="A392" s="24">
        <v>5</v>
      </c>
      <c r="B392" s="25" t="s">
        <v>573</v>
      </c>
      <c r="C392" s="26">
        <v>39</v>
      </c>
      <c r="D392" s="26">
        <v>0</v>
      </c>
      <c r="E392" s="26">
        <f t="shared" si="40"/>
        <v>39</v>
      </c>
    </row>
    <row r="393" spans="1:5" s="14" customFormat="1" ht="16.5" customHeight="1" x14ac:dyDescent="0.2">
      <c r="A393" s="24">
        <v>6</v>
      </c>
      <c r="B393" s="25" t="s">
        <v>568</v>
      </c>
      <c r="C393" s="26">
        <v>21</v>
      </c>
      <c r="D393" s="26">
        <v>1</v>
      </c>
      <c r="E393" s="26">
        <f t="shared" si="40"/>
        <v>22</v>
      </c>
    </row>
    <row r="394" spans="1:5" s="14" customFormat="1" ht="16.5" customHeight="1" x14ac:dyDescent="0.2">
      <c r="A394" s="24">
        <v>7</v>
      </c>
      <c r="B394" s="25" t="s">
        <v>574</v>
      </c>
      <c r="C394" s="26">
        <v>0</v>
      </c>
      <c r="D394" s="26">
        <v>6</v>
      </c>
      <c r="E394" s="26">
        <f t="shared" si="40"/>
        <v>6</v>
      </c>
    </row>
    <row r="395" spans="1:5" s="14" customFormat="1" ht="16.5" customHeight="1" x14ac:dyDescent="0.2">
      <c r="A395" s="24">
        <v>8</v>
      </c>
      <c r="B395" s="25" t="s">
        <v>575</v>
      </c>
      <c r="C395" s="26">
        <v>3</v>
      </c>
      <c r="D395" s="26">
        <v>9</v>
      </c>
      <c r="E395" s="26">
        <f t="shared" si="40"/>
        <v>12</v>
      </c>
    </row>
    <row r="396" spans="1:5" s="14" customFormat="1" ht="16.5" customHeight="1" x14ac:dyDescent="0.2">
      <c r="A396" s="27" t="s">
        <v>59</v>
      </c>
      <c r="B396" s="28"/>
      <c r="C396" s="29">
        <f>SUM(C388:C395)</f>
        <v>141</v>
      </c>
      <c r="D396" s="29">
        <f t="shared" ref="D396:E396" si="41">SUM(D388:D395)</f>
        <v>16</v>
      </c>
      <c r="E396" s="29">
        <f t="shared" si="41"/>
        <v>157</v>
      </c>
    </row>
    <row r="397" spans="1:5" s="14" customFormat="1" ht="9.9499999999999993" customHeight="1" x14ac:dyDescent="0.2">
      <c r="A397" s="30"/>
      <c r="B397" s="31"/>
      <c r="C397" s="32"/>
      <c r="D397" s="32"/>
      <c r="E397" s="32"/>
    </row>
    <row r="398" spans="1:5" s="14" customFormat="1" ht="15.95" customHeight="1" x14ac:dyDescent="0.2">
      <c r="A398" s="59" t="s">
        <v>438</v>
      </c>
      <c r="B398" s="60"/>
      <c r="C398" s="60"/>
      <c r="D398" s="60"/>
      <c r="E398" s="61"/>
    </row>
    <row r="399" spans="1:5" s="14" customFormat="1" ht="15.95" customHeight="1" x14ac:dyDescent="0.2">
      <c r="A399" s="59" t="s">
        <v>71</v>
      </c>
      <c r="B399" s="60"/>
      <c r="C399" s="60"/>
      <c r="D399" s="60"/>
      <c r="E399" s="61"/>
    </row>
    <row r="400" spans="1:5" s="14" customFormat="1" ht="15.95" customHeight="1" x14ac:dyDescent="0.2">
      <c r="A400" s="24">
        <v>1</v>
      </c>
      <c r="B400" s="25" t="s">
        <v>444</v>
      </c>
      <c r="C400" s="26">
        <v>15</v>
      </c>
      <c r="D400" s="26">
        <v>0</v>
      </c>
      <c r="E400" s="26">
        <f>SUM(C400:D400)</f>
        <v>15</v>
      </c>
    </row>
    <row r="401" spans="1:5" s="14" customFormat="1" ht="15.95" customHeight="1" x14ac:dyDescent="0.2">
      <c r="A401" s="24">
        <v>2</v>
      </c>
      <c r="B401" s="25" t="s">
        <v>443</v>
      </c>
      <c r="C401" s="26">
        <v>26</v>
      </c>
      <c r="D401" s="26">
        <v>2</v>
      </c>
      <c r="E401" s="26">
        <f>SUM(C401:D401)</f>
        <v>28</v>
      </c>
    </row>
    <row r="402" spans="1:5" s="14" customFormat="1" ht="15.95" customHeight="1" x14ac:dyDescent="0.2">
      <c r="A402" s="27" t="s">
        <v>59</v>
      </c>
      <c r="B402" s="28"/>
      <c r="C402" s="29">
        <f>SUM(C400:C401)</f>
        <v>41</v>
      </c>
      <c r="D402" s="29">
        <f t="shared" ref="D402:E402" si="42">SUM(D400:D401)</f>
        <v>2</v>
      </c>
      <c r="E402" s="29">
        <f t="shared" si="42"/>
        <v>43</v>
      </c>
    </row>
    <row r="403" spans="1:5" s="14" customFormat="1" ht="9.9499999999999993" customHeight="1" x14ac:dyDescent="0.2">
      <c r="A403" s="30"/>
      <c r="B403" s="31"/>
      <c r="C403" s="32"/>
      <c r="D403" s="32"/>
      <c r="E403" s="32"/>
    </row>
    <row r="404" spans="1:5" s="14" customFormat="1" ht="15.95" customHeight="1" x14ac:dyDescent="0.2">
      <c r="A404" s="59" t="s">
        <v>340</v>
      </c>
      <c r="B404" s="60"/>
      <c r="C404" s="60"/>
      <c r="D404" s="60"/>
      <c r="E404" s="61"/>
    </row>
    <row r="405" spans="1:5" s="14" customFormat="1" ht="15.95" customHeight="1" x14ac:dyDescent="0.2">
      <c r="A405" s="59" t="s">
        <v>71</v>
      </c>
      <c r="B405" s="60"/>
      <c r="C405" s="60"/>
      <c r="D405" s="60"/>
      <c r="E405" s="61"/>
    </row>
    <row r="406" spans="1:5" s="14" customFormat="1" ht="15.95" customHeight="1" x14ac:dyDescent="0.2">
      <c r="A406" s="24">
        <v>1</v>
      </c>
      <c r="B406" s="25" t="s">
        <v>348</v>
      </c>
      <c r="C406" s="26">
        <v>18</v>
      </c>
      <c r="D406" s="26">
        <v>0</v>
      </c>
      <c r="E406" s="26">
        <f t="shared" ref="E406" si="43">SUM(C406:D406)</f>
        <v>18</v>
      </c>
    </row>
    <row r="407" spans="1:5" s="14" customFormat="1" ht="15.95" customHeight="1" x14ac:dyDescent="0.2">
      <c r="A407" s="27" t="s">
        <v>59</v>
      </c>
      <c r="B407" s="28"/>
      <c r="C407" s="29">
        <f>SUM(C406:C406)</f>
        <v>18</v>
      </c>
      <c r="D407" s="29">
        <f t="shared" ref="D407:E407" si="44">SUM(D406:D406)</f>
        <v>0</v>
      </c>
      <c r="E407" s="29">
        <f t="shared" si="44"/>
        <v>18</v>
      </c>
    </row>
    <row r="408" spans="1:5" s="14" customFormat="1" ht="9.9499999999999993" customHeight="1" x14ac:dyDescent="0.2">
      <c r="A408" s="30"/>
      <c r="B408" s="31"/>
      <c r="C408" s="32"/>
      <c r="D408" s="32"/>
      <c r="E408" s="32"/>
    </row>
    <row r="409" spans="1:5" s="14" customFormat="1" ht="15.95" customHeight="1" x14ac:dyDescent="0.2">
      <c r="A409" s="59" t="s">
        <v>223</v>
      </c>
      <c r="B409" s="60"/>
      <c r="C409" s="60"/>
      <c r="D409" s="60"/>
      <c r="E409" s="61"/>
    </row>
    <row r="410" spans="1:5" s="14" customFormat="1" ht="15.95" customHeight="1" x14ac:dyDescent="0.2">
      <c r="A410" s="59" t="s">
        <v>71</v>
      </c>
      <c r="B410" s="60"/>
      <c r="C410" s="60"/>
      <c r="D410" s="60"/>
      <c r="E410" s="61"/>
    </row>
    <row r="411" spans="1:5" s="14" customFormat="1" ht="15.95" customHeight="1" x14ac:dyDescent="0.2">
      <c r="A411" s="24">
        <v>1</v>
      </c>
      <c r="B411" s="25" t="s">
        <v>241</v>
      </c>
      <c r="C411" s="26">
        <v>34</v>
      </c>
      <c r="D411" s="26">
        <v>0</v>
      </c>
      <c r="E411" s="26">
        <f t="shared" ref="E411:E414" si="45">SUM(C411:D411)</f>
        <v>34</v>
      </c>
    </row>
    <row r="412" spans="1:5" s="14" customFormat="1" ht="15.95" customHeight="1" x14ac:dyDescent="0.2">
      <c r="A412" s="24">
        <v>2</v>
      </c>
      <c r="B412" s="25" t="s">
        <v>242</v>
      </c>
      <c r="C412" s="26">
        <v>26</v>
      </c>
      <c r="D412" s="26">
        <v>0</v>
      </c>
      <c r="E412" s="26">
        <f t="shared" si="45"/>
        <v>26</v>
      </c>
    </row>
    <row r="413" spans="1:5" s="14" customFormat="1" ht="15.95" customHeight="1" x14ac:dyDescent="0.2">
      <c r="A413" s="24">
        <v>3</v>
      </c>
      <c r="B413" s="25" t="s">
        <v>243</v>
      </c>
      <c r="C413" s="26">
        <v>63</v>
      </c>
      <c r="D413" s="26">
        <v>0</v>
      </c>
      <c r="E413" s="26">
        <f t="shared" si="45"/>
        <v>63</v>
      </c>
    </row>
    <row r="414" spans="1:5" s="14" customFormat="1" ht="15.95" customHeight="1" x14ac:dyDescent="0.2">
      <c r="A414" s="24">
        <v>4</v>
      </c>
      <c r="B414" s="25" t="s">
        <v>244</v>
      </c>
      <c r="C414" s="26">
        <v>45</v>
      </c>
      <c r="D414" s="26">
        <v>7</v>
      </c>
      <c r="E414" s="26">
        <f t="shared" si="45"/>
        <v>52</v>
      </c>
    </row>
    <row r="415" spans="1:5" s="14" customFormat="1" ht="15.95" customHeight="1" x14ac:dyDescent="0.2">
      <c r="A415" s="27" t="s">
        <v>59</v>
      </c>
      <c r="B415" s="28"/>
      <c r="C415" s="29">
        <f>SUM(C411:C414)</f>
        <v>168</v>
      </c>
      <c r="D415" s="29">
        <f t="shared" ref="D415:E415" si="46">SUM(D411:D414)</f>
        <v>7</v>
      </c>
      <c r="E415" s="29">
        <f t="shared" si="46"/>
        <v>175</v>
      </c>
    </row>
    <row r="416" spans="1:5" s="14" customFormat="1" ht="9.9499999999999993" customHeight="1" x14ac:dyDescent="0.2">
      <c r="A416" s="30"/>
      <c r="B416" s="31"/>
      <c r="C416" s="32"/>
      <c r="D416" s="32"/>
      <c r="E416" s="32"/>
    </row>
    <row r="417" spans="1:5" s="14" customFormat="1" ht="15.95" customHeight="1" x14ac:dyDescent="0.2">
      <c r="A417" s="59" t="s">
        <v>445</v>
      </c>
      <c r="B417" s="60"/>
      <c r="C417" s="60"/>
      <c r="D417" s="60"/>
      <c r="E417" s="61"/>
    </row>
    <row r="418" spans="1:5" s="14" customFormat="1" ht="15.95" customHeight="1" x14ac:dyDescent="0.2">
      <c r="A418" s="59" t="s">
        <v>88</v>
      </c>
      <c r="B418" s="60"/>
      <c r="C418" s="60"/>
      <c r="D418" s="60"/>
      <c r="E418" s="61"/>
    </row>
    <row r="419" spans="1:5" s="14" customFormat="1" ht="15.95" customHeight="1" x14ac:dyDescent="0.2">
      <c r="A419" s="24">
        <v>1</v>
      </c>
      <c r="B419" s="25" t="s">
        <v>513</v>
      </c>
      <c r="C419" s="26">
        <v>42</v>
      </c>
      <c r="D419" s="26">
        <v>0</v>
      </c>
      <c r="E419" s="26">
        <f t="shared" ref="E419:E437" si="47">SUM(C419:D419)</f>
        <v>42</v>
      </c>
    </row>
    <row r="420" spans="1:5" s="14" customFormat="1" ht="15.95" customHeight="1" x14ac:dyDescent="0.2">
      <c r="A420" s="24">
        <v>2</v>
      </c>
      <c r="B420" s="25" t="s">
        <v>511</v>
      </c>
      <c r="C420" s="26">
        <v>31</v>
      </c>
      <c r="D420" s="26">
        <v>1</v>
      </c>
      <c r="E420" s="26">
        <f t="shared" si="47"/>
        <v>32</v>
      </c>
    </row>
    <row r="421" spans="1:5" s="14" customFormat="1" ht="15.95" customHeight="1" x14ac:dyDescent="0.2">
      <c r="A421" s="24">
        <v>3</v>
      </c>
      <c r="B421" s="25" t="s">
        <v>512</v>
      </c>
      <c r="C421" s="26">
        <v>13</v>
      </c>
      <c r="D421" s="26">
        <v>1</v>
      </c>
      <c r="E421" s="26">
        <f t="shared" si="47"/>
        <v>14</v>
      </c>
    </row>
    <row r="422" spans="1:5" s="14" customFormat="1" ht="15.95" customHeight="1" x14ac:dyDescent="0.2">
      <c r="A422" s="24">
        <v>4</v>
      </c>
      <c r="B422" s="25" t="s">
        <v>501</v>
      </c>
      <c r="C422" s="26">
        <v>43</v>
      </c>
      <c r="D422" s="26">
        <v>0</v>
      </c>
      <c r="E422" s="26">
        <f t="shared" si="47"/>
        <v>43</v>
      </c>
    </row>
    <row r="423" spans="1:5" s="14" customFormat="1" ht="15.95" customHeight="1" x14ac:dyDescent="0.2">
      <c r="A423" s="24">
        <v>5</v>
      </c>
      <c r="B423" s="25" t="s">
        <v>510</v>
      </c>
      <c r="C423" s="26">
        <v>28</v>
      </c>
      <c r="D423" s="26">
        <v>0</v>
      </c>
      <c r="E423" s="26">
        <f t="shared" si="47"/>
        <v>28</v>
      </c>
    </row>
    <row r="424" spans="1:5" s="14" customFormat="1" ht="15.95" customHeight="1" x14ac:dyDescent="0.2">
      <c r="A424" s="24">
        <v>6</v>
      </c>
      <c r="B424" s="25" t="s">
        <v>515</v>
      </c>
      <c r="C424" s="26">
        <v>50</v>
      </c>
      <c r="D424" s="26">
        <v>0</v>
      </c>
      <c r="E424" s="26">
        <f t="shared" si="47"/>
        <v>50</v>
      </c>
    </row>
    <row r="425" spans="1:5" s="14" customFormat="1" ht="15.95" customHeight="1" x14ac:dyDescent="0.2">
      <c r="A425" s="24">
        <v>7</v>
      </c>
      <c r="B425" s="25" t="s">
        <v>509</v>
      </c>
      <c r="C425" s="26">
        <v>13</v>
      </c>
      <c r="D425" s="26">
        <v>0</v>
      </c>
      <c r="E425" s="26">
        <f t="shared" si="47"/>
        <v>13</v>
      </c>
    </row>
    <row r="426" spans="1:5" s="14" customFormat="1" ht="15.95" customHeight="1" x14ac:dyDescent="0.2">
      <c r="A426" s="24">
        <v>8</v>
      </c>
      <c r="B426" s="25" t="s">
        <v>516</v>
      </c>
      <c r="C426" s="26">
        <v>46</v>
      </c>
      <c r="D426" s="26">
        <v>0</v>
      </c>
      <c r="E426" s="26">
        <f t="shared" si="47"/>
        <v>46</v>
      </c>
    </row>
    <row r="427" spans="1:5" s="14" customFormat="1" ht="15.95" customHeight="1" x14ac:dyDescent="0.2">
      <c r="A427" s="24">
        <v>9</v>
      </c>
      <c r="B427" s="25" t="s">
        <v>500</v>
      </c>
      <c r="C427" s="26">
        <v>34</v>
      </c>
      <c r="D427" s="26">
        <v>0</v>
      </c>
      <c r="E427" s="26">
        <f t="shared" si="47"/>
        <v>34</v>
      </c>
    </row>
    <row r="428" spans="1:5" s="14" customFormat="1" ht="15.95" customHeight="1" x14ac:dyDescent="0.2">
      <c r="A428" s="24">
        <v>10</v>
      </c>
      <c r="B428" s="25" t="s">
        <v>499</v>
      </c>
      <c r="C428" s="26">
        <v>37</v>
      </c>
      <c r="D428" s="26">
        <v>0</v>
      </c>
      <c r="E428" s="26">
        <f t="shared" si="47"/>
        <v>37</v>
      </c>
    </row>
    <row r="429" spans="1:5" s="14" customFormat="1" ht="15.95" customHeight="1" x14ac:dyDescent="0.2">
      <c r="A429" s="24">
        <v>11</v>
      </c>
      <c r="B429" s="25" t="s">
        <v>514</v>
      </c>
      <c r="C429" s="26">
        <v>4</v>
      </c>
      <c r="D429" s="26">
        <v>24</v>
      </c>
      <c r="E429" s="26">
        <f t="shared" si="47"/>
        <v>28</v>
      </c>
    </row>
    <row r="430" spans="1:5" s="14" customFormat="1" ht="15.95" customHeight="1" x14ac:dyDescent="0.2">
      <c r="A430" s="24">
        <v>12</v>
      </c>
      <c r="B430" s="25" t="s">
        <v>503</v>
      </c>
      <c r="C430" s="26">
        <v>20</v>
      </c>
      <c r="D430" s="26">
        <v>0</v>
      </c>
      <c r="E430" s="26">
        <f t="shared" si="47"/>
        <v>20</v>
      </c>
    </row>
    <row r="431" spans="1:5" s="14" customFormat="1" ht="15.95" customHeight="1" x14ac:dyDescent="0.2">
      <c r="A431" s="24">
        <v>13</v>
      </c>
      <c r="B431" s="25" t="s">
        <v>502</v>
      </c>
      <c r="C431" s="26">
        <v>20</v>
      </c>
      <c r="D431" s="26">
        <v>0</v>
      </c>
      <c r="E431" s="26">
        <f t="shared" si="47"/>
        <v>20</v>
      </c>
    </row>
    <row r="432" spans="1:5" s="14" customFormat="1" ht="15.95" customHeight="1" x14ac:dyDescent="0.2">
      <c r="A432" s="24">
        <v>14</v>
      </c>
      <c r="B432" s="25" t="s">
        <v>517</v>
      </c>
      <c r="C432" s="26">
        <v>34</v>
      </c>
      <c r="D432" s="26">
        <v>13</v>
      </c>
      <c r="E432" s="26">
        <f t="shared" si="47"/>
        <v>47</v>
      </c>
    </row>
    <row r="433" spans="1:5" s="14" customFormat="1" ht="15.95" customHeight="1" x14ac:dyDescent="0.2">
      <c r="A433" s="24">
        <v>15</v>
      </c>
      <c r="B433" s="25" t="s">
        <v>504</v>
      </c>
      <c r="C433" s="26">
        <v>29</v>
      </c>
      <c r="D433" s="26">
        <v>2</v>
      </c>
      <c r="E433" s="26">
        <f t="shared" si="47"/>
        <v>31</v>
      </c>
    </row>
    <row r="434" spans="1:5" s="14" customFormat="1" ht="15.95" customHeight="1" x14ac:dyDescent="0.2">
      <c r="A434" s="24">
        <v>16</v>
      </c>
      <c r="B434" s="25" t="s">
        <v>505</v>
      </c>
      <c r="C434" s="26">
        <v>40</v>
      </c>
      <c r="D434" s="26">
        <v>3</v>
      </c>
      <c r="E434" s="26">
        <f t="shared" si="47"/>
        <v>43</v>
      </c>
    </row>
    <row r="435" spans="1:5" s="14" customFormat="1" ht="15.95" customHeight="1" x14ac:dyDescent="0.2">
      <c r="A435" s="24">
        <v>17</v>
      </c>
      <c r="B435" s="25" t="s">
        <v>507</v>
      </c>
      <c r="C435" s="26">
        <v>5</v>
      </c>
      <c r="D435" s="26">
        <v>30</v>
      </c>
      <c r="E435" s="26">
        <f t="shared" si="47"/>
        <v>35</v>
      </c>
    </row>
    <row r="436" spans="1:5" s="14" customFormat="1" ht="15.95" customHeight="1" x14ac:dyDescent="0.2">
      <c r="A436" s="24">
        <v>18</v>
      </c>
      <c r="B436" s="25" t="s">
        <v>508</v>
      </c>
      <c r="C436" s="26">
        <v>25</v>
      </c>
      <c r="D436" s="26">
        <v>19</v>
      </c>
      <c r="E436" s="26">
        <f t="shared" si="47"/>
        <v>44</v>
      </c>
    </row>
    <row r="437" spans="1:5" s="14" customFormat="1" ht="15.95" customHeight="1" x14ac:dyDescent="0.2">
      <c r="A437" s="24">
        <v>19</v>
      </c>
      <c r="B437" s="25" t="s">
        <v>506</v>
      </c>
      <c r="C437" s="26">
        <v>22</v>
      </c>
      <c r="D437" s="26">
        <v>29</v>
      </c>
      <c r="E437" s="26">
        <f t="shared" si="47"/>
        <v>51</v>
      </c>
    </row>
    <row r="438" spans="1:5" s="14" customFormat="1" ht="15.95" customHeight="1" x14ac:dyDescent="0.2">
      <c r="A438" s="27" t="s">
        <v>59</v>
      </c>
      <c r="B438" s="28"/>
      <c r="C438" s="29">
        <f>SUM(C419:C437)</f>
        <v>536</v>
      </c>
      <c r="D438" s="29">
        <f t="shared" ref="D438:E438" si="48">SUM(D419:D437)</f>
        <v>122</v>
      </c>
      <c r="E438" s="29">
        <f t="shared" si="48"/>
        <v>658</v>
      </c>
    </row>
    <row r="439" spans="1:5" s="14" customFormat="1" ht="9.9499999999999993" customHeight="1" x14ac:dyDescent="0.2">
      <c r="A439" s="30"/>
      <c r="B439" s="31"/>
      <c r="C439" s="32"/>
      <c r="D439" s="32"/>
      <c r="E439" s="32"/>
    </row>
    <row r="440" spans="1:5" s="14" customFormat="1" ht="15.95" customHeight="1" x14ac:dyDescent="0.2">
      <c r="A440" s="59" t="s">
        <v>349</v>
      </c>
      <c r="B440" s="60"/>
      <c r="C440" s="60"/>
      <c r="D440" s="60"/>
      <c r="E440" s="61"/>
    </row>
    <row r="441" spans="1:5" s="14" customFormat="1" ht="15.95" customHeight="1" x14ac:dyDescent="0.2">
      <c r="A441" s="59" t="s">
        <v>88</v>
      </c>
      <c r="B441" s="60"/>
      <c r="C441" s="60"/>
      <c r="D441" s="60"/>
      <c r="E441" s="61"/>
    </row>
    <row r="442" spans="1:5" s="14" customFormat="1" ht="15.95" customHeight="1" x14ac:dyDescent="0.2">
      <c r="A442" s="24">
        <v>1</v>
      </c>
      <c r="B442" s="25" t="s">
        <v>432</v>
      </c>
      <c r="C442" s="26">
        <v>50</v>
      </c>
      <c r="D442" s="26">
        <v>0</v>
      </c>
      <c r="E442" s="26">
        <f t="shared" ref="E442:E472" si="49">SUM(C442:D442)</f>
        <v>50</v>
      </c>
    </row>
    <row r="443" spans="1:5" s="14" customFormat="1" ht="15.95" customHeight="1" x14ac:dyDescent="0.2">
      <c r="A443" s="24">
        <v>2</v>
      </c>
      <c r="B443" s="25" t="s">
        <v>431</v>
      </c>
      <c r="C443" s="26">
        <v>38</v>
      </c>
      <c r="D443" s="26">
        <v>0</v>
      </c>
      <c r="E443" s="26">
        <f t="shared" si="49"/>
        <v>38</v>
      </c>
    </row>
    <row r="444" spans="1:5" s="14" customFormat="1" ht="15.95" customHeight="1" x14ac:dyDescent="0.2">
      <c r="A444" s="24">
        <v>3</v>
      </c>
      <c r="B444" s="25" t="s">
        <v>416</v>
      </c>
      <c r="C444" s="26">
        <v>36</v>
      </c>
      <c r="D444" s="26">
        <v>0</v>
      </c>
      <c r="E444" s="26">
        <f t="shared" si="49"/>
        <v>36</v>
      </c>
    </row>
    <row r="445" spans="1:5" s="14" customFormat="1" ht="15.95" customHeight="1" x14ac:dyDescent="0.2">
      <c r="A445" s="24">
        <v>4</v>
      </c>
      <c r="B445" s="25" t="s">
        <v>417</v>
      </c>
      <c r="C445" s="26">
        <v>33</v>
      </c>
      <c r="D445" s="26">
        <v>0</v>
      </c>
      <c r="E445" s="26">
        <f t="shared" si="49"/>
        <v>33</v>
      </c>
    </row>
    <row r="446" spans="1:5" s="14" customFormat="1" ht="15.95" customHeight="1" x14ac:dyDescent="0.2">
      <c r="A446" s="24">
        <v>5</v>
      </c>
      <c r="B446" s="25" t="s">
        <v>418</v>
      </c>
      <c r="C446" s="26">
        <v>42</v>
      </c>
      <c r="D446" s="26">
        <v>0</v>
      </c>
      <c r="E446" s="26">
        <f t="shared" si="49"/>
        <v>42</v>
      </c>
    </row>
    <row r="447" spans="1:5" s="14" customFormat="1" ht="15.95" customHeight="1" x14ac:dyDescent="0.2">
      <c r="A447" s="24">
        <v>6</v>
      </c>
      <c r="B447" s="25" t="s">
        <v>411</v>
      </c>
      <c r="C447" s="26">
        <v>40</v>
      </c>
      <c r="D447" s="26">
        <v>0</v>
      </c>
      <c r="E447" s="26">
        <f t="shared" si="49"/>
        <v>40</v>
      </c>
    </row>
    <row r="448" spans="1:5" s="14" customFormat="1" ht="15.95" customHeight="1" x14ac:dyDescent="0.2">
      <c r="A448" s="24">
        <v>7</v>
      </c>
      <c r="B448" s="25" t="s">
        <v>422</v>
      </c>
      <c r="C448" s="26">
        <v>58</v>
      </c>
      <c r="D448" s="26">
        <v>0</v>
      </c>
      <c r="E448" s="26">
        <f t="shared" si="49"/>
        <v>58</v>
      </c>
    </row>
    <row r="449" spans="1:5" s="14" customFormat="1" ht="15.95" customHeight="1" x14ac:dyDescent="0.2">
      <c r="A449" s="24">
        <v>8</v>
      </c>
      <c r="B449" s="25" t="s">
        <v>406</v>
      </c>
      <c r="C449" s="26">
        <v>25</v>
      </c>
      <c r="D449" s="26">
        <v>0</v>
      </c>
      <c r="E449" s="26">
        <f t="shared" si="49"/>
        <v>25</v>
      </c>
    </row>
    <row r="450" spans="1:5" s="14" customFormat="1" ht="15.95" customHeight="1" x14ac:dyDescent="0.2">
      <c r="A450" s="24">
        <v>9</v>
      </c>
      <c r="B450" s="25" t="s">
        <v>423</v>
      </c>
      <c r="C450" s="26">
        <v>39</v>
      </c>
      <c r="D450" s="26">
        <v>0</v>
      </c>
      <c r="E450" s="26">
        <f t="shared" si="49"/>
        <v>39</v>
      </c>
    </row>
    <row r="451" spans="1:5" s="14" customFormat="1" ht="15.95" customHeight="1" x14ac:dyDescent="0.2">
      <c r="A451" s="24">
        <v>10</v>
      </c>
      <c r="B451" s="25" t="s">
        <v>434</v>
      </c>
      <c r="C451" s="26">
        <v>43</v>
      </c>
      <c r="D451" s="26">
        <v>0</v>
      </c>
      <c r="E451" s="26">
        <f t="shared" si="49"/>
        <v>43</v>
      </c>
    </row>
    <row r="452" spans="1:5" s="14" customFormat="1" ht="15.95" customHeight="1" x14ac:dyDescent="0.2">
      <c r="A452" s="24">
        <v>11</v>
      </c>
      <c r="B452" s="25" t="s">
        <v>408</v>
      </c>
      <c r="C452" s="26">
        <v>41</v>
      </c>
      <c r="D452" s="26">
        <v>0</v>
      </c>
      <c r="E452" s="26">
        <f t="shared" si="49"/>
        <v>41</v>
      </c>
    </row>
    <row r="453" spans="1:5" s="14" customFormat="1" ht="15.95" customHeight="1" x14ac:dyDescent="0.2">
      <c r="A453" s="24">
        <v>12</v>
      </c>
      <c r="B453" s="25" t="s">
        <v>407</v>
      </c>
      <c r="C453" s="26">
        <v>46</v>
      </c>
      <c r="D453" s="26">
        <v>0</v>
      </c>
      <c r="E453" s="26">
        <f t="shared" si="49"/>
        <v>46</v>
      </c>
    </row>
    <row r="454" spans="1:5" s="14" customFormat="1" ht="15.95" customHeight="1" x14ac:dyDescent="0.2">
      <c r="A454" s="24">
        <v>13</v>
      </c>
      <c r="B454" s="25" t="s">
        <v>410</v>
      </c>
      <c r="C454" s="26">
        <v>36</v>
      </c>
      <c r="D454" s="26">
        <v>0</v>
      </c>
      <c r="E454" s="26">
        <f t="shared" si="49"/>
        <v>36</v>
      </c>
    </row>
    <row r="455" spans="1:5" s="14" customFormat="1" ht="15.95" customHeight="1" x14ac:dyDescent="0.2">
      <c r="A455" s="24">
        <v>14</v>
      </c>
      <c r="B455" s="25" t="s">
        <v>433</v>
      </c>
      <c r="C455" s="26">
        <v>7</v>
      </c>
      <c r="D455" s="26">
        <v>38</v>
      </c>
      <c r="E455" s="26">
        <f t="shared" si="49"/>
        <v>45</v>
      </c>
    </row>
    <row r="456" spans="1:5" s="14" customFormat="1" ht="15.95" customHeight="1" x14ac:dyDescent="0.2">
      <c r="A456" s="24">
        <v>15</v>
      </c>
      <c r="B456" s="25" t="s">
        <v>419</v>
      </c>
      <c r="C456" s="26">
        <v>30</v>
      </c>
      <c r="D456" s="26">
        <v>3</v>
      </c>
      <c r="E456" s="26">
        <f t="shared" si="49"/>
        <v>33</v>
      </c>
    </row>
    <row r="457" spans="1:5" s="14" customFormat="1" ht="15.95" customHeight="1" x14ac:dyDescent="0.2">
      <c r="A457" s="24">
        <v>16</v>
      </c>
      <c r="B457" s="25" t="s">
        <v>425</v>
      </c>
      <c r="C457" s="26">
        <v>48</v>
      </c>
      <c r="D457" s="26">
        <v>0</v>
      </c>
      <c r="E457" s="26">
        <f t="shared" si="49"/>
        <v>48</v>
      </c>
    </row>
    <row r="458" spans="1:5" s="14" customFormat="1" ht="15.95" customHeight="1" x14ac:dyDescent="0.2">
      <c r="A458" s="24">
        <v>17</v>
      </c>
      <c r="B458" s="25" t="s">
        <v>436</v>
      </c>
      <c r="C458" s="26">
        <v>30</v>
      </c>
      <c r="D458" s="26">
        <v>12</v>
      </c>
      <c r="E458" s="26">
        <f t="shared" si="49"/>
        <v>42</v>
      </c>
    </row>
    <row r="459" spans="1:5" s="14" customFormat="1" ht="15.95" customHeight="1" x14ac:dyDescent="0.2">
      <c r="A459" s="24">
        <v>18</v>
      </c>
      <c r="B459" s="25" t="s">
        <v>414</v>
      </c>
      <c r="C459" s="26">
        <v>24</v>
      </c>
      <c r="D459" s="26">
        <v>8</v>
      </c>
      <c r="E459" s="26">
        <f t="shared" si="49"/>
        <v>32</v>
      </c>
    </row>
    <row r="460" spans="1:5" s="14" customFormat="1" ht="15.95" customHeight="1" x14ac:dyDescent="0.2">
      <c r="A460" s="24">
        <v>19</v>
      </c>
      <c r="B460" s="25" t="s">
        <v>424</v>
      </c>
      <c r="C460" s="26">
        <v>25</v>
      </c>
      <c r="D460" s="26">
        <v>5</v>
      </c>
      <c r="E460" s="26">
        <f t="shared" si="49"/>
        <v>30</v>
      </c>
    </row>
    <row r="461" spans="1:5" s="14" customFormat="1" ht="15.95" customHeight="1" x14ac:dyDescent="0.2">
      <c r="A461" s="24">
        <v>20</v>
      </c>
      <c r="B461" s="25" t="s">
        <v>435</v>
      </c>
      <c r="C461" s="26">
        <v>31</v>
      </c>
      <c r="D461" s="26">
        <v>11</v>
      </c>
      <c r="E461" s="26">
        <f t="shared" si="49"/>
        <v>42</v>
      </c>
    </row>
    <row r="462" spans="1:5" s="14" customFormat="1" ht="15.95" customHeight="1" x14ac:dyDescent="0.2">
      <c r="A462" s="24">
        <v>21</v>
      </c>
      <c r="B462" s="25" t="s">
        <v>426</v>
      </c>
      <c r="C462" s="26">
        <v>32</v>
      </c>
      <c r="D462" s="26">
        <v>1</v>
      </c>
      <c r="E462" s="26">
        <f t="shared" si="49"/>
        <v>33</v>
      </c>
    </row>
    <row r="463" spans="1:5" s="14" customFormat="1" ht="15.95" customHeight="1" x14ac:dyDescent="0.2">
      <c r="A463" s="24">
        <v>22</v>
      </c>
      <c r="B463" s="25" t="s">
        <v>412</v>
      </c>
      <c r="C463" s="26">
        <v>26</v>
      </c>
      <c r="D463" s="26">
        <v>4</v>
      </c>
      <c r="E463" s="26">
        <f t="shared" si="49"/>
        <v>30</v>
      </c>
    </row>
    <row r="464" spans="1:5" s="14" customFormat="1" ht="15.95" customHeight="1" x14ac:dyDescent="0.2">
      <c r="A464" s="24">
        <v>23</v>
      </c>
      <c r="B464" s="25" t="s">
        <v>427</v>
      </c>
      <c r="C464" s="26">
        <v>43</v>
      </c>
      <c r="D464" s="26">
        <v>1</v>
      </c>
      <c r="E464" s="26">
        <f t="shared" si="49"/>
        <v>44</v>
      </c>
    </row>
    <row r="465" spans="1:5" s="14" customFormat="1" ht="15.95" customHeight="1" x14ac:dyDescent="0.2">
      <c r="A465" s="24">
        <v>24</v>
      </c>
      <c r="B465" s="25" t="s">
        <v>420</v>
      </c>
      <c r="C465" s="26">
        <v>7</v>
      </c>
      <c r="D465" s="26">
        <v>9</v>
      </c>
      <c r="E465" s="26">
        <f t="shared" si="49"/>
        <v>16</v>
      </c>
    </row>
    <row r="466" spans="1:5" s="14" customFormat="1" ht="15.95" customHeight="1" x14ac:dyDescent="0.2">
      <c r="A466" s="24">
        <v>25</v>
      </c>
      <c r="B466" s="25" t="s">
        <v>429</v>
      </c>
      <c r="C466" s="26">
        <v>7</v>
      </c>
      <c r="D466" s="26">
        <v>39</v>
      </c>
      <c r="E466" s="26">
        <f t="shared" si="49"/>
        <v>46</v>
      </c>
    </row>
    <row r="467" spans="1:5" s="14" customFormat="1" ht="15.95" customHeight="1" x14ac:dyDescent="0.2">
      <c r="A467" s="24">
        <v>26</v>
      </c>
      <c r="B467" s="25" t="s">
        <v>430</v>
      </c>
      <c r="C467" s="26">
        <v>11</v>
      </c>
      <c r="D467" s="26">
        <v>24</v>
      </c>
      <c r="E467" s="26">
        <f t="shared" si="49"/>
        <v>35</v>
      </c>
    </row>
    <row r="468" spans="1:5" s="14" customFormat="1" ht="15.95" customHeight="1" x14ac:dyDescent="0.2">
      <c r="A468" s="24">
        <v>27</v>
      </c>
      <c r="B468" s="25" t="s">
        <v>415</v>
      </c>
      <c r="C468" s="26">
        <v>11</v>
      </c>
      <c r="D468" s="26">
        <v>23</v>
      </c>
      <c r="E468" s="26">
        <f t="shared" si="49"/>
        <v>34</v>
      </c>
    </row>
    <row r="469" spans="1:5" s="14" customFormat="1" ht="15.95" customHeight="1" x14ac:dyDescent="0.2">
      <c r="A469" s="24">
        <v>28</v>
      </c>
      <c r="B469" s="25" t="s">
        <v>428</v>
      </c>
      <c r="C469" s="26">
        <v>17</v>
      </c>
      <c r="D469" s="26">
        <v>24</v>
      </c>
      <c r="E469" s="26">
        <f t="shared" si="49"/>
        <v>41</v>
      </c>
    </row>
    <row r="470" spans="1:5" s="14" customFormat="1" ht="15.95" customHeight="1" x14ac:dyDescent="0.2">
      <c r="A470" s="24">
        <v>29</v>
      </c>
      <c r="B470" s="25" t="s">
        <v>409</v>
      </c>
      <c r="C470" s="26">
        <v>12</v>
      </c>
      <c r="D470" s="26">
        <v>30</v>
      </c>
      <c r="E470" s="26">
        <f t="shared" si="49"/>
        <v>42</v>
      </c>
    </row>
    <row r="471" spans="1:5" s="14" customFormat="1" ht="15.95" customHeight="1" x14ac:dyDescent="0.2">
      <c r="A471" s="24">
        <v>30</v>
      </c>
      <c r="B471" s="25" t="s">
        <v>413</v>
      </c>
      <c r="C471" s="26">
        <v>16</v>
      </c>
      <c r="D471" s="26">
        <v>22</v>
      </c>
      <c r="E471" s="26">
        <f t="shared" si="49"/>
        <v>38</v>
      </c>
    </row>
    <row r="472" spans="1:5" s="14" customFormat="1" ht="15.95" customHeight="1" x14ac:dyDescent="0.2">
      <c r="A472" s="24">
        <v>31</v>
      </c>
      <c r="B472" s="25" t="s">
        <v>421</v>
      </c>
      <c r="C472" s="26">
        <v>19</v>
      </c>
      <c r="D472" s="26">
        <v>0</v>
      </c>
      <c r="E472" s="26">
        <f t="shared" si="49"/>
        <v>19</v>
      </c>
    </row>
    <row r="473" spans="1:5" s="14" customFormat="1" ht="15.95" customHeight="1" x14ac:dyDescent="0.2">
      <c r="A473" s="27" t="s">
        <v>59</v>
      </c>
      <c r="B473" s="28"/>
      <c r="C473" s="29">
        <f>SUM(C442:C472)</f>
        <v>923</v>
      </c>
      <c r="D473" s="29">
        <f t="shared" ref="D473:E473" si="50">SUM(D442:D472)</f>
        <v>254</v>
      </c>
      <c r="E473" s="29">
        <f t="shared" si="50"/>
        <v>1177</v>
      </c>
    </row>
    <row r="474" spans="1:5" s="14" customFormat="1" ht="9.9499999999999993" customHeight="1" x14ac:dyDescent="0.2">
      <c r="A474" s="30"/>
      <c r="B474" s="31"/>
      <c r="C474" s="32"/>
      <c r="D474" s="32"/>
      <c r="E474" s="32"/>
    </row>
    <row r="475" spans="1:5" s="14" customFormat="1" ht="15.95" customHeight="1" x14ac:dyDescent="0.2">
      <c r="A475" s="59" t="s">
        <v>245</v>
      </c>
      <c r="B475" s="60"/>
      <c r="C475" s="60"/>
      <c r="D475" s="60"/>
      <c r="E475" s="61"/>
    </row>
    <row r="476" spans="1:5" s="14" customFormat="1" ht="15.95" customHeight="1" x14ac:dyDescent="0.2">
      <c r="A476" s="59" t="s">
        <v>88</v>
      </c>
      <c r="B476" s="60"/>
      <c r="C476" s="60"/>
      <c r="D476" s="60"/>
      <c r="E476" s="61"/>
    </row>
    <row r="477" spans="1:5" s="14" customFormat="1" ht="15.95" customHeight="1" x14ac:dyDescent="0.2">
      <c r="A477" s="24">
        <v>1</v>
      </c>
      <c r="B477" s="25" t="s">
        <v>316</v>
      </c>
      <c r="C477" s="26">
        <v>39</v>
      </c>
      <c r="D477" s="26">
        <v>0</v>
      </c>
      <c r="E477" s="26">
        <f t="shared" ref="E477:E515" si="51">SUM(C477:D477)</f>
        <v>39</v>
      </c>
    </row>
    <row r="478" spans="1:5" s="14" customFormat="1" ht="15.95" customHeight="1" x14ac:dyDescent="0.2">
      <c r="A478" s="24">
        <v>2</v>
      </c>
      <c r="B478" s="25" t="s">
        <v>308</v>
      </c>
      <c r="C478" s="26">
        <v>37</v>
      </c>
      <c r="D478" s="26">
        <v>0</v>
      </c>
      <c r="E478" s="26">
        <f t="shared" si="51"/>
        <v>37</v>
      </c>
    </row>
    <row r="479" spans="1:5" s="14" customFormat="1" ht="15.95" customHeight="1" x14ac:dyDescent="0.2">
      <c r="A479" s="24">
        <v>3</v>
      </c>
      <c r="B479" s="25" t="s">
        <v>315</v>
      </c>
      <c r="C479" s="26">
        <v>35</v>
      </c>
      <c r="D479" s="26">
        <v>0</v>
      </c>
      <c r="E479" s="26">
        <f t="shared" si="51"/>
        <v>35</v>
      </c>
    </row>
    <row r="480" spans="1:5" s="14" customFormat="1" ht="15.95" customHeight="1" x14ac:dyDescent="0.2">
      <c r="A480" s="24">
        <v>4</v>
      </c>
      <c r="B480" s="25" t="s">
        <v>309</v>
      </c>
      <c r="C480" s="26">
        <v>29</v>
      </c>
      <c r="D480" s="26">
        <v>1</v>
      </c>
      <c r="E480" s="26">
        <f t="shared" si="51"/>
        <v>30</v>
      </c>
    </row>
    <row r="481" spans="1:5" s="14" customFormat="1" ht="15.95" customHeight="1" x14ac:dyDescent="0.2">
      <c r="A481" s="24">
        <v>5</v>
      </c>
      <c r="B481" s="25" t="s">
        <v>314</v>
      </c>
      <c r="C481" s="26">
        <v>41</v>
      </c>
      <c r="D481" s="26">
        <v>0</v>
      </c>
      <c r="E481" s="26">
        <f t="shared" si="51"/>
        <v>41</v>
      </c>
    </row>
    <row r="482" spans="1:5" s="14" customFormat="1" ht="15.95" customHeight="1" x14ac:dyDescent="0.2">
      <c r="A482" s="24">
        <v>6</v>
      </c>
      <c r="B482" s="25" t="s">
        <v>318</v>
      </c>
      <c r="C482" s="26">
        <v>56</v>
      </c>
      <c r="D482" s="26">
        <v>0</v>
      </c>
      <c r="E482" s="26">
        <f t="shared" si="51"/>
        <v>56</v>
      </c>
    </row>
    <row r="483" spans="1:5" s="14" customFormat="1" ht="15.95" customHeight="1" x14ac:dyDescent="0.2">
      <c r="A483" s="24">
        <v>7</v>
      </c>
      <c r="B483" s="25" t="s">
        <v>317</v>
      </c>
      <c r="C483" s="26">
        <v>53</v>
      </c>
      <c r="D483" s="26">
        <v>0</v>
      </c>
      <c r="E483" s="26">
        <f t="shared" si="51"/>
        <v>53</v>
      </c>
    </row>
    <row r="484" spans="1:5" s="14" customFormat="1" ht="15.95" customHeight="1" x14ac:dyDescent="0.2">
      <c r="A484" s="24">
        <v>8</v>
      </c>
      <c r="B484" s="25" t="s">
        <v>319</v>
      </c>
      <c r="C484" s="26">
        <v>32</v>
      </c>
      <c r="D484" s="26">
        <v>0</v>
      </c>
      <c r="E484" s="26">
        <f t="shared" si="51"/>
        <v>32</v>
      </c>
    </row>
    <row r="485" spans="1:5" s="14" customFormat="1" ht="15.95" customHeight="1" x14ac:dyDescent="0.2">
      <c r="A485" s="24">
        <v>9</v>
      </c>
      <c r="B485" s="25" t="s">
        <v>310</v>
      </c>
      <c r="C485" s="26">
        <v>35</v>
      </c>
      <c r="D485" s="26">
        <v>0</v>
      </c>
      <c r="E485" s="26">
        <f t="shared" si="51"/>
        <v>35</v>
      </c>
    </row>
    <row r="486" spans="1:5" s="14" customFormat="1" ht="15.95" customHeight="1" x14ac:dyDescent="0.2">
      <c r="A486" s="24">
        <v>10</v>
      </c>
      <c r="B486" s="25" t="s">
        <v>320</v>
      </c>
      <c r="C486" s="26">
        <v>65</v>
      </c>
      <c r="D486" s="26">
        <v>0</v>
      </c>
      <c r="E486" s="26">
        <f t="shared" si="51"/>
        <v>65</v>
      </c>
    </row>
    <row r="487" spans="1:5" s="14" customFormat="1" ht="15.95" customHeight="1" x14ac:dyDescent="0.2">
      <c r="A487" s="24">
        <v>11</v>
      </c>
      <c r="B487" s="25" t="s">
        <v>321</v>
      </c>
      <c r="C487" s="26">
        <v>57</v>
      </c>
      <c r="D487" s="26">
        <v>0</v>
      </c>
      <c r="E487" s="26">
        <f t="shared" si="51"/>
        <v>57</v>
      </c>
    </row>
    <row r="488" spans="1:5" s="14" customFormat="1" ht="15.95" customHeight="1" x14ac:dyDescent="0.2">
      <c r="A488" s="24">
        <v>12</v>
      </c>
      <c r="B488" s="25" t="s">
        <v>307</v>
      </c>
      <c r="C488" s="26">
        <v>30</v>
      </c>
      <c r="D488" s="26">
        <v>0</v>
      </c>
      <c r="E488" s="26">
        <f t="shared" si="51"/>
        <v>30</v>
      </c>
    </row>
    <row r="489" spans="1:5" s="14" customFormat="1" ht="15.95" customHeight="1" x14ac:dyDescent="0.2">
      <c r="A489" s="24">
        <v>13</v>
      </c>
      <c r="B489" s="25" t="s">
        <v>322</v>
      </c>
      <c r="C489" s="26">
        <v>60</v>
      </c>
      <c r="D489" s="26">
        <v>0</v>
      </c>
      <c r="E489" s="26">
        <f t="shared" si="51"/>
        <v>60</v>
      </c>
    </row>
    <row r="490" spans="1:5" s="14" customFormat="1" ht="15.95" customHeight="1" x14ac:dyDescent="0.2">
      <c r="A490" s="24">
        <v>14</v>
      </c>
      <c r="B490" s="25" t="s">
        <v>299</v>
      </c>
      <c r="C490" s="26">
        <v>56</v>
      </c>
      <c r="D490" s="26">
        <v>0</v>
      </c>
      <c r="E490" s="26">
        <f t="shared" si="51"/>
        <v>56</v>
      </c>
    </row>
    <row r="491" spans="1:5" s="14" customFormat="1" ht="15.95" customHeight="1" x14ac:dyDescent="0.2">
      <c r="A491" s="24">
        <v>15</v>
      </c>
      <c r="B491" s="25" t="s">
        <v>300</v>
      </c>
      <c r="C491" s="26">
        <v>57</v>
      </c>
      <c r="D491" s="26">
        <v>0</v>
      </c>
      <c r="E491" s="26">
        <f t="shared" si="51"/>
        <v>57</v>
      </c>
    </row>
    <row r="492" spans="1:5" s="14" customFormat="1" ht="15.95" customHeight="1" x14ac:dyDescent="0.2">
      <c r="A492" s="24">
        <v>16</v>
      </c>
      <c r="B492" s="25" t="s">
        <v>302</v>
      </c>
      <c r="C492" s="26">
        <v>59</v>
      </c>
      <c r="D492" s="26">
        <v>0</v>
      </c>
      <c r="E492" s="26">
        <f t="shared" si="51"/>
        <v>59</v>
      </c>
    </row>
    <row r="493" spans="1:5" s="14" customFormat="1" ht="15.95" customHeight="1" x14ac:dyDescent="0.2">
      <c r="A493" s="24">
        <v>17</v>
      </c>
      <c r="B493" s="25" t="s">
        <v>303</v>
      </c>
      <c r="C493" s="26">
        <v>58</v>
      </c>
      <c r="D493" s="26">
        <v>0</v>
      </c>
      <c r="E493" s="26">
        <f t="shared" si="51"/>
        <v>58</v>
      </c>
    </row>
    <row r="494" spans="1:5" s="14" customFormat="1" ht="15.95" customHeight="1" x14ac:dyDescent="0.2">
      <c r="A494" s="24">
        <v>18</v>
      </c>
      <c r="B494" s="25" t="s">
        <v>331</v>
      </c>
      <c r="C494" s="26">
        <v>4</v>
      </c>
      <c r="D494" s="26">
        <v>49</v>
      </c>
      <c r="E494" s="26">
        <f t="shared" si="51"/>
        <v>53</v>
      </c>
    </row>
    <row r="495" spans="1:5" s="14" customFormat="1" ht="15.95" customHeight="1" x14ac:dyDescent="0.2">
      <c r="A495" s="24">
        <v>19</v>
      </c>
      <c r="B495" s="25" t="s">
        <v>323</v>
      </c>
      <c r="C495" s="26">
        <v>25</v>
      </c>
      <c r="D495" s="26">
        <v>2</v>
      </c>
      <c r="E495" s="26">
        <f t="shared" si="51"/>
        <v>27</v>
      </c>
    </row>
    <row r="496" spans="1:5" s="14" customFormat="1" ht="15.95" customHeight="1" x14ac:dyDescent="0.2">
      <c r="A496" s="24">
        <v>20</v>
      </c>
      <c r="B496" s="25" t="s">
        <v>311</v>
      </c>
      <c r="C496" s="26">
        <v>30</v>
      </c>
      <c r="D496" s="26">
        <v>2</v>
      </c>
      <c r="E496" s="26">
        <f t="shared" si="51"/>
        <v>32</v>
      </c>
    </row>
    <row r="497" spans="1:5" s="14" customFormat="1" ht="15.95" customHeight="1" x14ac:dyDescent="0.2">
      <c r="A497" s="24">
        <v>21</v>
      </c>
      <c r="B497" s="25" t="s">
        <v>324</v>
      </c>
      <c r="C497" s="26">
        <v>56</v>
      </c>
      <c r="D497" s="26">
        <v>1</v>
      </c>
      <c r="E497" s="26">
        <f t="shared" si="51"/>
        <v>57</v>
      </c>
    </row>
    <row r="498" spans="1:5" s="14" customFormat="1" ht="15.95" customHeight="1" x14ac:dyDescent="0.2">
      <c r="A498" s="24">
        <v>22</v>
      </c>
      <c r="B498" s="25" t="s">
        <v>313</v>
      </c>
      <c r="C498" s="26">
        <v>28</v>
      </c>
      <c r="D498" s="26">
        <v>2</v>
      </c>
      <c r="E498" s="26">
        <f t="shared" si="51"/>
        <v>30</v>
      </c>
    </row>
    <row r="499" spans="1:5" s="14" customFormat="1" ht="15.95" customHeight="1" x14ac:dyDescent="0.2">
      <c r="A499" s="24">
        <v>23</v>
      </c>
      <c r="B499" s="25" t="s">
        <v>329</v>
      </c>
      <c r="C499" s="26">
        <v>40</v>
      </c>
      <c r="D499" s="26">
        <v>20</v>
      </c>
      <c r="E499" s="26">
        <f t="shared" si="51"/>
        <v>60</v>
      </c>
    </row>
    <row r="500" spans="1:5" s="14" customFormat="1" ht="15.95" customHeight="1" x14ac:dyDescent="0.2">
      <c r="A500" s="24">
        <v>24</v>
      </c>
      <c r="B500" s="25" t="s">
        <v>301</v>
      </c>
      <c r="C500" s="26">
        <v>37</v>
      </c>
      <c r="D500" s="26">
        <v>28</v>
      </c>
      <c r="E500" s="26">
        <f t="shared" si="51"/>
        <v>65</v>
      </c>
    </row>
    <row r="501" spans="1:5" s="14" customFormat="1" ht="15.95" customHeight="1" x14ac:dyDescent="0.2">
      <c r="A501" s="24">
        <v>25</v>
      </c>
      <c r="B501" s="25" t="s">
        <v>330</v>
      </c>
      <c r="C501" s="26">
        <v>13</v>
      </c>
      <c r="D501" s="26">
        <v>12</v>
      </c>
      <c r="E501" s="26">
        <f t="shared" si="51"/>
        <v>25</v>
      </c>
    </row>
    <row r="502" spans="1:5" s="14" customFormat="1" ht="15.95" customHeight="1" x14ac:dyDescent="0.2">
      <c r="A502" s="24">
        <v>26</v>
      </c>
      <c r="B502" s="25" t="s">
        <v>327</v>
      </c>
      <c r="C502" s="26">
        <v>49</v>
      </c>
      <c r="D502" s="26">
        <v>11</v>
      </c>
      <c r="E502" s="26">
        <f t="shared" si="51"/>
        <v>60</v>
      </c>
    </row>
    <row r="503" spans="1:5" s="14" customFormat="1" ht="15.95" customHeight="1" x14ac:dyDescent="0.2">
      <c r="A503" s="24">
        <v>27</v>
      </c>
      <c r="B503" s="25" t="s">
        <v>328</v>
      </c>
      <c r="C503" s="26">
        <v>41</v>
      </c>
      <c r="D503" s="26">
        <v>16</v>
      </c>
      <c r="E503" s="26">
        <f t="shared" si="51"/>
        <v>57</v>
      </c>
    </row>
    <row r="504" spans="1:5" s="14" customFormat="1" ht="15.95" customHeight="1" x14ac:dyDescent="0.2">
      <c r="A504" s="24">
        <v>28</v>
      </c>
      <c r="B504" s="25" t="s">
        <v>325</v>
      </c>
      <c r="C504" s="26">
        <v>56</v>
      </c>
      <c r="D504" s="26">
        <v>6</v>
      </c>
      <c r="E504" s="26">
        <f t="shared" si="51"/>
        <v>62</v>
      </c>
    </row>
    <row r="505" spans="1:5" s="14" customFormat="1" ht="15.95" customHeight="1" x14ac:dyDescent="0.2">
      <c r="A505" s="24">
        <v>29</v>
      </c>
      <c r="B505" s="25" t="s">
        <v>305</v>
      </c>
      <c r="C505" s="26">
        <v>53</v>
      </c>
      <c r="D505" s="26">
        <v>3</v>
      </c>
      <c r="E505" s="26">
        <f t="shared" si="51"/>
        <v>56</v>
      </c>
    </row>
    <row r="506" spans="1:5" s="14" customFormat="1" ht="15.95" customHeight="1" x14ac:dyDescent="0.2">
      <c r="A506" s="24">
        <v>30</v>
      </c>
      <c r="B506" s="25" t="s">
        <v>326</v>
      </c>
      <c r="C506" s="26">
        <v>57</v>
      </c>
      <c r="D506" s="26">
        <v>4</v>
      </c>
      <c r="E506" s="26">
        <f t="shared" si="51"/>
        <v>61</v>
      </c>
    </row>
    <row r="507" spans="1:5" s="14" customFormat="1" ht="15.95" customHeight="1" x14ac:dyDescent="0.2">
      <c r="A507" s="24">
        <v>31</v>
      </c>
      <c r="B507" s="25" t="s">
        <v>334</v>
      </c>
      <c r="C507" s="26">
        <v>19</v>
      </c>
      <c r="D507" s="26">
        <v>19</v>
      </c>
      <c r="E507" s="26">
        <f t="shared" si="51"/>
        <v>38</v>
      </c>
    </row>
    <row r="508" spans="1:5" s="14" customFormat="1" ht="15.95" customHeight="1" x14ac:dyDescent="0.2">
      <c r="A508" s="24">
        <v>32</v>
      </c>
      <c r="B508" s="25" t="s">
        <v>335</v>
      </c>
      <c r="C508" s="26">
        <v>21</v>
      </c>
      <c r="D508" s="26">
        <v>8</v>
      </c>
      <c r="E508" s="26">
        <f t="shared" si="51"/>
        <v>29</v>
      </c>
    </row>
    <row r="509" spans="1:5" s="14" customFormat="1" ht="15.95" customHeight="1" x14ac:dyDescent="0.2">
      <c r="A509" s="24">
        <v>33</v>
      </c>
      <c r="B509" s="25" t="s">
        <v>332</v>
      </c>
      <c r="C509" s="26">
        <v>4</v>
      </c>
      <c r="D509" s="26">
        <v>51</v>
      </c>
      <c r="E509" s="26">
        <f t="shared" si="51"/>
        <v>55</v>
      </c>
    </row>
    <row r="510" spans="1:5" s="14" customFormat="1" ht="15.95" customHeight="1" x14ac:dyDescent="0.2">
      <c r="A510" s="24">
        <v>34</v>
      </c>
      <c r="B510" s="25" t="s">
        <v>306</v>
      </c>
      <c r="C510" s="26">
        <v>19</v>
      </c>
      <c r="D510" s="26">
        <v>34</v>
      </c>
      <c r="E510" s="26">
        <f t="shared" si="51"/>
        <v>53</v>
      </c>
    </row>
    <row r="511" spans="1:5" s="14" customFormat="1" ht="15.95" customHeight="1" x14ac:dyDescent="0.2">
      <c r="A511" s="24">
        <v>35</v>
      </c>
      <c r="B511" s="25" t="s">
        <v>333</v>
      </c>
      <c r="C511" s="26">
        <v>24</v>
      </c>
      <c r="D511" s="26">
        <v>33</v>
      </c>
      <c r="E511" s="26">
        <f t="shared" si="51"/>
        <v>57</v>
      </c>
    </row>
    <row r="512" spans="1:5" s="14" customFormat="1" ht="15.95" customHeight="1" x14ac:dyDescent="0.2">
      <c r="A512" s="24">
        <v>36</v>
      </c>
      <c r="B512" s="25" t="s">
        <v>336</v>
      </c>
      <c r="C512" s="26">
        <v>21</v>
      </c>
      <c r="D512" s="26">
        <v>34</v>
      </c>
      <c r="E512" s="26">
        <f t="shared" si="51"/>
        <v>55</v>
      </c>
    </row>
    <row r="513" spans="1:5" s="14" customFormat="1" ht="15.95" customHeight="1" x14ac:dyDescent="0.2">
      <c r="A513" s="24">
        <v>37</v>
      </c>
      <c r="B513" s="25" t="s">
        <v>304</v>
      </c>
      <c r="C513" s="26">
        <v>15</v>
      </c>
      <c r="D513" s="26">
        <v>37</v>
      </c>
      <c r="E513" s="26">
        <f t="shared" si="51"/>
        <v>52</v>
      </c>
    </row>
    <row r="514" spans="1:5" s="14" customFormat="1" ht="15.95" customHeight="1" x14ac:dyDescent="0.2">
      <c r="A514" s="24">
        <v>38</v>
      </c>
      <c r="B514" s="25" t="s">
        <v>312</v>
      </c>
      <c r="C514" s="26">
        <v>25</v>
      </c>
      <c r="D514" s="26">
        <v>31</v>
      </c>
      <c r="E514" s="26">
        <f t="shared" si="51"/>
        <v>56</v>
      </c>
    </row>
    <row r="515" spans="1:5" s="14" customFormat="1" ht="15.95" customHeight="1" x14ac:dyDescent="0.2">
      <c r="A515" s="24">
        <v>39</v>
      </c>
      <c r="B515" s="25" t="s">
        <v>337</v>
      </c>
      <c r="C515" s="26">
        <v>30</v>
      </c>
      <c r="D515" s="26">
        <v>2</v>
      </c>
      <c r="E515" s="26">
        <f t="shared" si="51"/>
        <v>32</v>
      </c>
    </row>
    <row r="516" spans="1:5" s="14" customFormat="1" ht="15.95" customHeight="1" x14ac:dyDescent="0.2">
      <c r="A516" s="27" t="s">
        <v>59</v>
      </c>
      <c r="B516" s="28"/>
      <c r="C516" s="29">
        <f>SUM(C477:C515)</f>
        <v>1466</v>
      </c>
      <c r="D516" s="29">
        <f t="shared" ref="D516:E516" si="52">SUM(D477:D515)</f>
        <v>406</v>
      </c>
      <c r="E516" s="29">
        <f t="shared" si="52"/>
        <v>1872</v>
      </c>
    </row>
    <row r="517" spans="1:5" s="14" customFormat="1" ht="9.9499999999999993" customHeight="1" x14ac:dyDescent="0.2">
      <c r="A517" s="30"/>
      <c r="B517" s="31"/>
      <c r="C517" s="32"/>
      <c r="D517" s="32"/>
      <c r="E517" s="32"/>
    </row>
    <row r="518" spans="1:5" s="14" customFormat="1" ht="15.95" customHeight="1" x14ac:dyDescent="0.2">
      <c r="A518" s="59" t="s">
        <v>338</v>
      </c>
      <c r="B518" s="60"/>
      <c r="C518" s="60"/>
      <c r="D518" s="60"/>
      <c r="E518" s="61"/>
    </row>
    <row r="519" spans="1:5" s="14" customFormat="1" ht="15.95" customHeight="1" x14ac:dyDescent="0.2">
      <c r="A519" s="59" t="s">
        <v>68</v>
      </c>
      <c r="B519" s="60"/>
      <c r="C519" s="60"/>
      <c r="D519" s="60"/>
      <c r="E519" s="61"/>
    </row>
    <row r="520" spans="1:5" s="14" customFormat="1" ht="15.95" customHeight="1" x14ac:dyDescent="0.2">
      <c r="A520" s="24">
        <v>1</v>
      </c>
      <c r="B520" s="25" t="s">
        <v>339</v>
      </c>
      <c r="C520" s="26">
        <v>1</v>
      </c>
      <c r="D520" s="26">
        <v>0</v>
      </c>
      <c r="E520" s="26">
        <f>SUM(C520:D520)</f>
        <v>1</v>
      </c>
    </row>
    <row r="521" spans="1:5" s="14" customFormat="1" ht="15.95" customHeight="1" x14ac:dyDescent="0.2">
      <c r="A521" s="27" t="s">
        <v>59</v>
      </c>
      <c r="B521" s="28"/>
      <c r="C521" s="29">
        <f>SUM(C520:C520)</f>
        <v>1</v>
      </c>
      <c r="D521" s="29">
        <f t="shared" ref="D521:E521" si="53">SUM(D520:D520)</f>
        <v>0</v>
      </c>
      <c r="E521" s="29">
        <f t="shared" si="53"/>
        <v>1</v>
      </c>
    </row>
    <row r="522" spans="1:5" s="14" customFormat="1" ht="9.9499999999999993" customHeight="1" x14ac:dyDescent="0.2">
      <c r="A522" s="30"/>
      <c r="B522" s="31"/>
      <c r="C522" s="32"/>
      <c r="D522" s="32"/>
      <c r="E522" s="32"/>
    </row>
    <row r="523" spans="1:5" s="14" customFormat="1" ht="15.95" customHeight="1" x14ac:dyDescent="0.2">
      <c r="A523" s="59" t="s">
        <v>349</v>
      </c>
      <c r="B523" s="60"/>
      <c r="C523" s="60"/>
      <c r="D523" s="60"/>
      <c r="E523" s="61"/>
    </row>
    <row r="524" spans="1:5" s="14" customFormat="1" ht="15.95" customHeight="1" x14ac:dyDescent="0.2">
      <c r="A524" s="59" t="s">
        <v>350</v>
      </c>
      <c r="B524" s="60"/>
      <c r="C524" s="60"/>
      <c r="D524" s="60"/>
      <c r="E524" s="61"/>
    </row>
    <row r="525" spans="1:5" s="14" customFormat="1" ht="15.95" customHeight="1" x14ac:dyDescent="0.2">
      <c r="A525" s="24">
        <v>1</v>
      </c>
      <c r="B525" s="25" t="s">
        <v>437</v>
      </c>
      <c r="C525" s="26">
        <v>37</v>
      </c>
      <c r="D525" s="26">
        <v>2</v>
      </c>
      <c r="E525" s="26">
        <f t="shared" ref="E525" si="54">SUM(C525:D525)</f>
        <v>39</v>
      </c>
    </row>
    <row r="526" spans="1:5" s="14" customFormat="1" ht="15.95" customHeight="1" x14ac:dyDescent="0.2">
      <c r="A526" s="27" t="s">
        <v>59</v>
      </c>
      <c r="B526" s="28"/>
      <c r="C526" s="29">
        <f>SUM(C525:C525)</f>
        <v>37</v>
      </c>
      <c r="D526" s="29">
        <f>SUM(D525:D525)</f>
        <v>2</v>
      </c>
      <c r="E526" s="29">
        <f>SUM(E525:E525)</f>
        <v>39</v>
      </c>
    </row>
    <row r="527" spans="1:5" s="14" customFormat="1" ht="9.9499999999999993" customHeight="1" x14ac:dyDescent="0.2">
      <c r="A527" s="30"/>
      <c r="B527" s="31"/>
      <c r="C527" s="32"/>
      <c r="D527" s="32"/>
      <c r="E527" s="32"/>
    </row>
    <row r="528" spans="1:5" s="14" customFormat="1" ht="15.95" customHeight="1" x14ac:dyDescent="0.2">
      <c r="A528" s="59" t="s">
        <v>87</v>
      </c>
      <c r="B528" s="60"/>
      <c r="C528" s="60"/>
      <c r="D528" s="60"/>
      <c r="E528" s="61"/>
    </row>
    <row r="529" spans="1:5" s="14" customFormat="1" ht="15.95" customHeight="1" x14ac:dyDescent="0.2">
      <c r="A529" s="59" t="s">
        <v>645</v>
      </c>
      <c r="B529" s="60"/>
      <c r="C529" s="60"/>
      <c r="D529" s="60"/>
      <c r="E529" s="61"/>
    </row>
    <row r="530" spans="1:5" s="52" customFormat="1" ht="15" customHeight="1" x14ac:dyDescent="0.2">
      <c r="A530" s="49">
        <v>1</v>
      </c>
      <c r="B530" s="50" t="s">
        <v>140</v>
      </c>
      <c r="C530" s="51">
        <v>53</v>
      </c>
      <c r="D530" s="51">
        <v>0</v>
      </c>
      <c r="E530" s="51">
        <f t="shared" ref="E530:E561" si="55">SUM(C530:D530)</f>
        <v>53</v>
      </c>
    </row>
    <row r="531" spans="1:5" s="52" customFormat="1" ht="15" customHeight="1" x14ac:dyDescent="0.2">
      <c r="A531" s="49">
        <v>2</v>
      </c>
      <c r="B531" s="50" t="s">
        <v>141</v>
      </c>
      <c r="C531" s="51">
        <v>39</v>
      </c>
      <c r="D531" s="51">
        <v>0</v>
      </c>
      <c r="E531" s="51">
        <f t="shared" si="55"/>
        <v>39</v>
      </c>
    </row>
    <row r="532" spans="1:5" s="52" customFormat="1" ht="15" customHeight="1" x14ac:dyDescent="0.2">
      <c r="A532" s="49">
        <v>3</v>
      </c>
      <c r="B532" s="50" t="s">
        <v>139</v>
      </c>
      <c r="C532" s="51">
        <v>4</v>
      </c>
      <c r="D532" s="51">
        <v>0</v>
      </c>
      <c r="E532" s="51">
        <f t="shared" si="55"/>
        <v>4</v>
      </c>
    </row>
    <row r="533" spans="1:5" s="52" customFormat="1" ht="15" customHeight="1" x14ac:dyDescent="0.2">
      <c r="A533" s="49">
        <v>4</v>
      </c>
      <c r="B533" s="50" t="s">
        <v>122</v>
      </c>
      <c r="C533" s="51">
        <v>2</v>
      </c>
      <c r="D533" s="51">
        <v>0</v>
      </c>
      <c r="E533" s="51">
        <f t="shared" si="55"/>
        <v>2</v>
      </c>
    </row>
    <row r="534" spans="1:5" s="52" customFormat="1" ht="15" customHeight="1" x14ac:dyDescent="0.2">
      <c r="A534" s="49">
        <v>5</v>
      </c>
      <c r="B534" s="50" t="s">
        <v>132</v>
      </c>
      <c r="C534" s="51">
        <v>24</v>
      </c>
      <c r="D534" s="51">
        <v>0</v>
      </c>
      <c r="E534" s="51">
        <f t="shared" si="55"/>
        <v>24</v>
      </c>
    </row>
    <row r="535" spans="1:5" s="52" customFormat="1" ht="15" customHeight="1" x14ac:dyDescent="0.2">
      <c r="A535" s="49">
        <v>6</v>
      </c>
      <c r="B535" s="50" t="s">
        <v>138</v>
      </c>
      <c r="C535" s="51">
        <v>28</v>
      </c>
      <c r="D535" s="51">
        <v>1</v>
      </c>
      <c r="E535" s="51">
        <f t="shared" si="55"/>
        <v>29</v>
      </c>
    </row>
    <row r="536" spans="1:5" s="52" customFormat="1" ht="15" customHeight="1" x14ac:dyDescent="0.2">
      <c r="A536" s="49">
        <v>7</v>
      </c>
      <c r="B536" s="50" t="s">
        <v>134</v>
      </c>
      <c r="C536" s="51">
        <v>37</v>
      </c>
      <c r="D536" s="51">
        <v>0</v>
      </c>
      <c r="E536" s="51">
        <f t="shared" si="55"/>
        <v>37</v>
      </c>
    </row>
    <row r="537" spans="1:5" s="52" customFormat="1" ht="15" customHeight="1" x14ac:dyDescent="0.2">
      <c r="A537" s="49">
        <v>8</v>
      </c>
      <c r="B537" s="50" t="s">
        <v>156</v>
      </c>
      <c r="C537" s="51">
        <v>36</v>
      </c>
      <c r="D537" s="51">
        <v>0</v>
      </c>
      <c r="E537" s="51">
        <f t="shared" si="55"/>
        <v>36</v>
      </c>
    </row>
    <row r="538" spans="1:5" s="52" customFormat="1" ht="15" customHeight="1" x14ac:dyDescent="0.2">
      <c r="A538" s="49">
        <v>9</v>
      </c>
      <c r="B538" s="50" t="s">
        <v>157</v>
      </c>
      <c r="C538" s="51">
        <v>14</v>
      </c>
      <c r="D538" s="51">
        <v>0</v>
      </c>
      <c r="E538" s="51">
        <f t="shared" si="55"/>
        <v>14</v>
      </c>
    </row>
    <row r="539" spans="1:5" s="52" customFormat="1" ht="15" customHeight="1" x14ac:dyDescent="0.2">
      <c r="A539" s="49">
        <v>10</v>
      </c>
      <c r="B539" s="50" t="s">
        <v>158</v>
      </c>
      <c r="C539" s="51">
        <v>24</v>
      </c>
      <c r="D539" s="51">
        <v>0</v>
      </c>
      <c r="E539" s="51">
        <f t="shared" si="55"/>
        <v>24</v>
      </c>
    </row>
    <row r="540" spans="1:5" s="52" customFormat="1" ht="15" customHeight="1" x14ac:dyDescent="0.2">
      <c r="A540" s="49">
        <v>11</v>
      </c>
      <c r="B540" s="50" t="s">
        <v>131</v>
      </c>
      <c r="C540" s="51">
        <v>58</v>
      </c>
      <c r="D540" s="51">
        <v>0</v>
      </c>
      <c r="E540" s="51">
        <f t="shared" si="55"/>
        <v>58</v>
      </c>
    </row>
    <row r="541" spans="1:5" s="52" customFormat="1" ht="15" customHeight="1" x14ac:dyDescent="0.2">
      <c r="A541" s="49">
        <v>12</v>
      </c>
      <c r="B541" s="50" t="s">
        <v>108</v>
      </c>
      <c r="C541" s="51">
        <v>57</v>
      </c>
      <c r="D541" s="51">
        <v>1</v>
      </c>
      <c r="E541" s="51">
        <f t="shared" si="55"/>
        <v>58</v>
      </c>
    </row>
    <row r="542" spans="1:5" s="52" customFormat="1" ht="15" customHeight="1" x14ac:dyDescent="0.2">
      <c r="A542" s="49">
        <v>13</v>
      </c>
      <c r="B542" s="50" t="s">
        <v>112</v>
      </c>
      <c r="C542" s="51">
        <v>39</v>
      </c>
      <c r="D542" s="51">
        <v>0</v>
      </c>
      <c r="E542" s="51">
        <f t="shared" si="55"/>
        <v>39</v>
      </c>
    </row>
    <row r="543" spans="1:5" s="52" customFormat="1" ht="15" customHeight="1" x14ac:dyDescent="0.2">
      <c r="A543" s="49">
        <v>14</v>
      </c>
      <c r="B543" s="50" t="s">
        <v>121</v>
      </c>
      <c r="C543" s="51">
        <v>7</v>
      </c>
      <c r="D543" s="51">
        <v>0</v>
      </c>
      <c r="E543" s="51">
        <f t="shared" si="55"/>
        <v>7</v>
      </c>
    </row>
    <row r="544" spans="1:5" s="52" customFormat="1" ht="15" customHeight="1" x14ac:dyDescent="0.2">
      <c r="A544" s="49">
        <v>15</v>
      </c>
      <c r="B544" s="50" t="s">
        <v>159</v>
      </c>
      <c r="C544" s="51">
        <v>2</v>
      </c>
      <c r="D544" s="51">
        <v>0</v>
      </c>
      <c r="E544" s="51">
        <f t="shared" si="55"/>
        <v>2</v>
      </c>
    </row>
    <row r="545" spans="1:5" s="52" customFormat="1" ht="15" customHeight="1" x14ac:dyDescent="0.2">
      <c r="A545" s="49">
        <v>16</v>
      </c>
      <c r="B545" s="50" t="s">
        <v>136</v>
      </c>
      <c r="C545" s="51">
        <v>46</v>
      </c>
      <c r="D545" s="51">
        <v>0</v>
      </c>
      <c r="E545" s="51">
        <f t="shared" si="55"/>
        <v>46</v>
      </c>
    </row>
    <row r="546" spans="1:5" s="52" customFormat="1" ht="15" customHeight="1" x14ac:dyDescent="0.2">
      <c r="A546" s="49">
        <v>17</v>
      </c>
      <c r="B546" s="50" t="s">
        <v>130</v>
      </c>
      <c r="C546" s="51">
        <v>7</v>
      </c>
      <c r="D546" s="51">
        <v>0</v>
      </c>
      <c r="E546" s="51">
        <f t="shared" si="55"/>
        <v>7</v>
      </c>
    </row>
    <row r="547" spans="1:5" s="52" customFormat="1" ht="15" customHeight="1" x14ac:dyDescent="0.2">
      <c r="A547" s="49">
        <v>18</v>
      </c>
      <c r="B547" s="50" t="s">
        <v>137</v>
      </c>
      <c r="C547" s="51">
        <v>57</v>
      </c>
      <c r="D547" s="51">
        <v>0</v>
      </c>
      <c r="E547" s="51">
        <f t="shared" si="55"/>
        <v>57</v>
      </c>
    </row>
    <row r="548" spans="1:5" s="52" customFormat="1" ht="15" customHeight="1" x14ac:dyDescent="0.2">
      <c r="A548" s="49">
        <v>19</v>
      </c>
      <c r="B548" s="50" t="s">
        <v>117</v>
      </c>
      <c r="C548" s="51">
        <v>57</v>
      </c>
      <c r="D548" s="51">
        <v>1</v>
      </c>
      <c r="E548" s="51">
        <f t="shared" si="55"/>
        <v>58</v>
      </c>
    </row>
    <row r="549" spans="1:5" s="52" customFormat="1" ht="15" customHeight="1" x14ac:dyDescent="0.2">
      <c r="A549" s="49">
        <v>20</v>
      </c>
      <c r="B549" s="50" t="s">
        <v>118</v>
      </c>
      <c r="C549" s="51">
        <v>57</v>
      </c>
      <c r="D549" s="51">
        <v>0</v>
      </c>
      <c r="E549" s="51">
        <f t="shared" si="55"/>
        <v>57</v>
      </c>
    </row>
    <row r="550" spans="1:5" s="52" customFormat="1" ht="15" customHeight="1" x14ac:dyDescent="0.2">
      <c r="A550" s="49">
        <v>21</v>
      </c>
      <c r="B550" s="50" t="s">
        <v>119</v>
      </c>
      <c r="C550" s="51">
        <v>58</v>
      </c>
      <c r="D550" s="51">
        <v>0</v>
      </c>
      <c r="E550" s="51">
        <f t="shared" si="55"/>
        <v>58</v>
      </c>
    </row>
    <row r="551" spans="1:5" s="52" customFormat="1" ht="15" customHeight="1" x14ac:dyDescent="0.2">
      <c r="A551" s="49">
        <v>22</v>
      </c>
      <c r="B551" s="50" t="s">
        <v>120</v>
      </c>
      <c r="C551" s="51">
        <v>58</v>
      </c>
      <c r="D551" s="51">
        <v>0</v>
      </c>
      <c r="E551" s="51">
        <f t="shared" si="55"/>
        <v>58</v>
      </c>
    </row>
    <row r="552" spans="1:5" s="52" customFormat="1" ht="15" customHeight="1" x14ac:dyDescent="0.2">
      <c r="A552" s="49">
        <v>23</v>
      </c>
      <c r="B552" s="50" t="s">
        <v>107</v>
      </c>
      <c r="C552" s="51">
        <v>57</v>
      </c>
      <c r="D552" s="51">
        <v>0</v>
      </c>
      <c r="E552" s="51">
        <f t="shared" si="55"/>
        <v>57</v>
      </c>
    </row>
    <row r="553" spans="1:5" s="52" customFormat="1" ht="15" customHeight="1" x14ac:dyDescent="0.2">
      <c r="A553" s="49">
        <v>24</v>
      </c>
      <c r="B553" s="50" t="s">
        <v>109</v>
      </c>
      <c r="C553" s="51">
        <v>57</v>
      </c>
      <c r="D553" s="51">
        <v>0</v>
      </c>
      <c r="E553" s="51">
        <f t="shared" si="55"/>
        <v>57</v>
      </c>
    </row>
    <row r="554" spans="1:5" s="52" customFormat="1" ht="15" customHeight="1" x14ac:dyDescent="0.2">
      <c r="A554" s="49">
        <v>25</v>
      </c>
      <c r="B554" s="50" t="s">
        <v>110</v>
      </c>
      <c r="C554" s="51">
        <v>57</v>
      </c>
      <c r="D554" s="51">
        <v>0</v>
      </c>
      <c r="E554" s="51">
        <f t="shared" si="55"/>
        <v>57</v>
      </c>
    </row>
    <row r="555" spans="1:5" s="52" customFormat="1" ht="15" customHeight="1" x14ac:dyDescent="0.2">
      <c r="A555" s="49">
        <v>26</v>
      </c>
      <c r="B555" s="50" t="s">
        <v>111</v>
      </c>
      <c r="C555" s="51">
        <v>56</v>
      </c>
      <c r="D555" s="51">
        <v>0</v>
      </c>
      <c r="E555" s="51">
        <f t="shared" si="55"/>
        <v>56</v>
      </c>
    </row>
    <row r="556" spans="1:5" s="52" customFormat="1" ht="15" customHeight="1" x14ac:dyDescent="0.2">
      <c r="A556" s="49">
        <v>27</v>
      </c>
      <c r="B556" s="50" t="s">
        <v>113</v>
      </c>
      <c r="C556" s="51">
        <v>58</v>
      </c>
      <c r="D556" s="51">
        <v>0</v>
      </c>
      <c r="E556" s="51">
        <f t="shared" si="55"/>
        <v>58</v>
      </c>
    </row>
    <row r="557" spans="1:5" s="52" customFormat="1" ht="15" customHeight="1" x14ac:dyDescent="0.2">
      <c r="A557" s="49">
        <v>28</v>
      </c>
      <c r="B557" s="50" t="s">
        <v>114</v>
      </c>
      <c r="C557" s="51">
        <v>58</v>
      </c>
      <c r="D557" s="51">
        <v>0</v>
      </c>
      <c r="E557" s="51">
        <f t="shared" si="55"/>
        <v>58</v>
      </c>
    </row>
    <row r="558" spans="1:5" s="52" customFormat="1" ht="15" customHeight="1" x14ac:dyDescent="0.2">
      <c r="A558" s="49">
        <v>29</v>
      </c>
      <c r="B558" s="50" t="s">
        <v>115</v>
      </c>
      <c r="C558" s="51">
        <v>50</v>
      </c>
      <c r="D558" s="51">
        <v>0</v>
      </c>
      <c r="E558" s="51">
        <f t="shared" si="55"/>
        <v>50</v>
      </c>
    </row>
    <row r="559" spans="1:5" s="52" customFormat="1" ht="15" customHeight="1" x14ac:dyDescent="0.2">
      <c r="A559" s="49">
        <v>30</v>
      </c>
      <c r="B559" s="50" t="s">
        <v>148</v>
      </c>
      <c r="C559" s="51">
        <v>4</v>
      </c>
      <c r="D559" s="51">
        <v>11</v>
      </c>
      <c r="E559" s="51">
        <f t="shared" si="55"/>
        <v>15</v>
      </c>
    </row>
    <row r="560" spans="1:5" s="52" customFormat="1" ht="15" customHeight="1" x14ac:dyDescent="0.2">
      <c r="A560" s="49">
        <v>31</v>
      </c>
      <c r="B560" s="50" t="s">
        <v>149</v>
      </c>
      <c r="C560" s="51">
        <v>1</v>
      </c>
      <c r="D560" s="51">
        <v>0</v>
      </c>
      <c r="E560" s="51">
        <f t="shared" si="55"/>
        <v>1</v>
      </c>
    </row>
    <row r="561" spans="1:5" s="52" customFormat="1" ht="15" customHeight="1" x14ac:dyDescent="0.2">
      <c r="A561" s="49">
        <v>32</v>
      </c>
      <c r="B561" s="50" t="s">
        <v>106</v>
      </c>
      <c r="C561" s="51">
        <v>2</v>
      </c>
      <c r="D561" s="51">
        <v>3</v>
      </c>
      <c r="E561" s="51">
        <f t="shared" si="55"/>
        <v>5</v>
      </c>
    </row>
    <row r="562" spans="1:5" s="52" customFormat="1" ht="15" customHeight="1" x14ac:dyDescent="0.2">
      <c r="A562" s="49">
        <v>33</v>
      </c>
      <c r="B562" s="50" t="s">
        <v>129</v>
      </c>
      <c r="C562" s="51">
        <v>4</v>
      </c>
      <c r="D562" s="51">
        <v>1</v>
      </c>
      <c r="E562" s="51">
        <f t="shared" ref="E562:E583" si="56">SUM(C562:D562)</f>
        <v>5</v>
      </c>
    </row>
    <row r="563" spans="1:5" s="52" customFormat="1" ht="15" customHeight="1" x14ac:dyDescent="0.2">
      <c r="A563" s="49">
        <v>34</v>
      </c>
      <c r="B563" s="50" t="s">
        <v>133</v>
      </c>
      <c r="C563" s="51">
        <v>14</v>
      </c>
      <c r="D563" s="51">
        <v>1</v>
      </c>
      <c r="E563" s="51">
        <f t="shared" si="56"/>
        <v>15</v>
      </c>
    </row>
    <row r="564" spans="1:5" s="52" customFormat="1" ht="15" customHeight="1" x14ac:dyDescent="0.2">
      <c r="A564" s="49">
        <v>35</v>
      </c>
      <c r="B564" s="50" t="s">
        <v>123</v>
      </c>
      <c r="C564" s="51">
        <v>6</v>
      </c>
      <c r="D564" s="51">
        <v>0</v>
      </c>
      <c r="E564" s="51">
        <f t="shared" si="56"/>
        <v>6</v>
      </c>
    </row>
    <row r="565" spans="1:5" s="52" customFormat="1" ht="15" customHeight="1" x14ac:dyDescent="0.2">
      <c r="A565" s="49">
        <v>36</v>
      </c>
      <c r="B565" s="50" t="s">
        <v>144</v>
      </c>
      <c r="C565" s="51">
        <v>48</v>
      </c>
      <c r="D565" s="51">
        <v>10</v>
      </c>
      <c r="E565" s="51">
        <f t="shared" si="56"/>
        <v>58</v>
      </c>
    </row>
    <row r="566" spans="1:5" s="52" customFormat="1" ht="15" customHeight="1" x14ac:dyDescent="0.2">
      <c r="A566" s="49">
        <v>37</v>
      </c>
      <c r="B566" s="50" t="s">
        <v>116</v>
      </c>
      <c r="C566" s="51">
        <v>1</v>
      </c>
      <c r="D566" s="51">
        <v>0</v>
      </c>
      <c r="E566" s="51">
        <f t="shared" si="56"/>
        <v>1</v>
      </c>
    </row>
    <row r="567" spans="1:5" s="52" customFormat="1" ht="15" customHeight="1" x14ac:dyDescent="0.2">
      <c r="A567" s="49">
        <v>38</v>
      </c>
      <c r="B567" s="50" t="s">
        <v>145</v>
      </c>
      <c r="C567" s="51">
        <v>14</v>
      </c>
      <c r="D567" s="51">
        <v>2</v>
      </c>
      <c r="E567" s="51">
        <f t="shared" si="56"/>
        <v>16</v>
      </c>
    </row>
    <row r="568" spans="1:5" s="52" customFormat="1" ht="15" customHeight="1" x14ac:dyDescent="0.2">
      <c r="A568" s="49">
        <v>39</v>
      </c>
      <c r="B568" s="50" t="s">
        <v>147</v>
      </c>
      <c r="C568" s="51">
        <v>7</v>
      </c>
      <c r="D568" s="51">
        <v>3</v>
      </c>
      <c r="E568" s="51">
        <f t="shared" si="56"/>
        <v>10</v>
      </c>
    </row>
    <row r="569" spans="1:5" s="52" customFormat="1" ht="15" customHeight="1" x14ac:dyDescent="0.2">
      <c r="A569" s="49">
        <v>40</v>
      </c>
      <c r="B569" s="50" t="s">
        <v>124</v>
      </c>
      <c r="C569" s="51">
        <v>7</v>
      </c>
      <c r="D569" s="51">
        <v>0</v>
      </c>
      <c r="E569" s="51">
        <f t="shared" si="56"/>
        <v>7</v>
      </c>
    </row>
    <row r="570" spans="1:5" s="52" customFormat="1" ht="15" customHeight="1" x14ac:dyDescent="0.2">
      <c r="A570" s="49">
        <v>41</v>
      </c>
      <c r="B570" s="50" t="s">
        <v>146</v>
      </c>
      <c r="C570" s="51">
        <v>4</v>
      </c>
      <c r="D570" s="51">
        <v>1</v>
      </c>
      <c r="E570" s="51">
        <f t="shared" si="56"/>
        <v>5</v>
      </c>
    </row>
    <row r="571" spans="1:5" s="52" customFormat="1" ht="15" customHeight="1" x14ac:dyDescent="0.2">
      <c r="A571" s="49">
        <v>42</v>
      </c>
      <c r="B571" s="50" t="s">
        <v>142</v>
      </c>
      <c r="C571" s="51">
        <v>29</v>
      </c>
      <c r="D571" s="51">
        <v>0</v>
      </c>
      <c r="E571" s="51">
        <f t="shared" si="56"/>
        <v>29</v>
      </c>
    </row>
    <row r="572" spans="1:5" s="52" customFormat="1" ht="15" customHeight="1" x14ac:dyDescent="0.2">
      <c r="A572" s="49">
        <v>43</v>
      </c>
      <c r="B572" s="50" t="s">
        <v>143</v>
      </c>
      <c r="C572" s="51">
        <v>13</v>
      </c>
      <c r="D572" s="51">
        <v>0</v>
      </c>
      <c r="E572" s="51">
        <f t="shared" si="56"/>
        <v>13</v>
      </c>
    </row>
    <row r="573" spans="1:5" s="52" customFormat="1" ht="15" customHeight="1" x14ac:dyDescent="0.2">
      <c r="A573" s="49">
        <v>44</v>
      </c>
      <c r="B573" s="50" t="s">
        <v>153</v>
      </c>
      <c r="C573" s="51">
        <v>2</v>
      </c>
      <c r="D573" s="51">
        <v>1</v>
      </c>
      <c r="E573" s="51">
        <f t="shared" si="56"/>
        <v>3</v>
      </c>
    </row>
    <row r="574" spans="1:5" s="52" customFormat="1" ht="15" customHeight="1" x14ac:dyDescent="0.2">
      <c r="A574" s="49">
        <v>45</v>
      </c>
      <c r="B574" s="50" t="s">
        <v>152</v>
      </c>
      <c r="C574" s="51">
        <v>6</v>
      </c>
      <c r="D574" s="51">
        <v>3</v>
      </c>
      <c r="E574" s="51">
        <f t="shared" si="56"/>
        <v>9</v>
      </c>
    </row>
    <row r="575" spans="1:5" s="52" customFormat="1" ht="15" customHeight="1" x14ac:dyDescent="0.2">
      <c r="A575" s="49">
        <v>46</v>
      </c>
      <c r="B575" s="50" t="s">
        <v>150</v>
      </c>
      <c r="C575" s="51">
        <v>5</v>
      </c>
      <c r="D575" s="51">
        <v>27</v>
      </c>
      <c r="E575" s="51">
        <f t="shared" si="56"/>
        <v>32</v>
      </c>
    </row>
    <row r="576" spans="1:5" s="52" customFormat="1" ht="15" customHeight="1" x14ac:dyDescent="0.2">
      <c r="A576" s="49">
        <v>47</v>
      </c>
      <c r="B576" s="50" t="s">
        <v>151</v>
      </c>
      <c r="C576" s="51">
        <v>9</v>
      </c>
      <c r="D576" s="51">
        <v>14</v>
      </c>
      <c r="E576" s="51">
        <f t="shared" si="56"/>
        <v>23</v>
      </c>
    </row>
    <row r="577" spans="1:5" s="52" customFormat="1" ht="15" customHeight="1" x14ac:dyDescent="0.2">
      <c r="A577" s="49">
        <v>48</v>
      </c>
      <c r="B577" s="50" t="s">
        <v>125</v>
      </c>
      <c r="C577" s="51">
        <v>1</v>
      </c>
      <c r="D577" s="51">
        <v>1</v>
      </c>
      <c r="E577" s="51">
        <f t="shared" si="56"/>
        <v>2</v>
      </c>
    </row>
    <row r="578" spans="1:5" s="52" customFormat="1" ht="15" customHeight="1" x14ac:dyDescent="0.2">
      <c r="A578" s="49">
        <v>49</v>
      </c>
      <c r="B578" s="50" t="s">
        <v>127</v>
      </c>
      <c r="C578" s="51">
        <v>6</v>
      </c>
      <c r="D578" s="51">
        <v>7</v>
      </c>
      <c r="E578" s="51">
        <f t="shared" si="56"/>
        <v>13</v>
      </c>
    </row>
    <row r="579" spans="1:5" s="52" customFormat="1" ht="15" customHeight="1" x14ac:dyDescent="0.2">
      <c r="A579" s="49">
        <v>50</v>
      </c>
      <c r="B579" s="50" t="s">
        <v>126</v>
      </c>
      <c r="C579" s="51">
        <v>3</v>
      </c>
      <c r="D579" s="51">
        <v>0</v>
      </c>
      <c r="E579" s="51">
        <f t="shared" si="56"/>
        <v>3</v>
      </c>
    </row>
    <row r="580" spans="1:5" s="52" customFormat="1" ht="15" customHeight="1" x14ac:dyDescent="0.2">
      <c r="A580" s="49">
        <v>51</v>
      </c>
      <c r="B580" s="50" t="s">
        <v>128</v>
      </c>
      <c r="C580" s="51">
        <v>3</v>
      </c>
      <c r="D580" s="51">
        <v>2</v>
      </c>
      <c r="E580" s="51">
        <f t="shared" si="56"/>
        <v>5</v>
      </c>
    </row>
    <row r="581" spans="1:5" s="52" customFormat="1" ht="15" customHeight="1" x14ac:dyDescent="0.2">
      <c r="A581" s="49">
        <v>52</v>
      </c>
      <c r="B581" s="50" t="s">
        <v>135</v>
      </c>
      <c r="C581" s="51">
        <v>10</v>
      </c>
      <c r="D581" s="51">
        <v>19</v>
      </c>
      <c r="E581" s="51">
        <f t="shared" si="56"/>
        <v>29</v>
      </c>
    </row>
    <row r="582" spans="1:5" s="52" customFormat="1" ht="15" customHeight="1" x14ac:dyDescent="0.2">
      <c r="A582" s="49">
        <v>53</v>
      </c>
      <c r="B582" s="50" t="s">
        <v>154</v>
      </c>
      <c r="C582" s="51">
        <v>13</v>
      </c>
      <c r="D582" s="51">
        <v>0</v>
      </c>
      <c r="E582" s="51">
        <f t="shared" si="56"/>
        <v>13</v>
      </c>
    </row>
    <row r="583" spans="1:5" s="52" customFormat="1" ht="15" customHeight="1" x14ac:dyDescent="0.2">
      <c r="A583" s="49">
        <v>54</v>
      </c>
      <c r="B583" s="50" t="s">
        <v>155</v>
      </c>
      <c r="C583" s="51">
        <v>5</v>
      </c>
      <c r="D583" s="51">
        <v>0</v>
      </c>
      <c r="E583" s="51">
        <f t="shared" si="56"/>
        <v>5</v>
      </c>
    </row>
    <row r="584" spans="1:5" s="14" customFormat="1" ht="15.95" customHeight="1" x14ac:dyDescent="0.2">
      <c r="A584" s="27" t="s">
        <v>59</v>
      </c>
      <c r="B584" s="28"/>
      <c r="C584" s="29">
        <f>SUM(C530:C583)</f>
        <v>1374</v>
      </c>
      <c r="D584" s="29">
        <f t="shared" ref="D584:E584" si="57">SUM(D530:D583)</f>
        <v>109</v>
      </c>
      <c r="E584" s="29">
        <f t="shared" si="57"/>
        <v>1483</v>
      </c>
    </row>
    <row r="585" spans="1:5" s="14" customFormat="1" ht="9.9499999999999993" customHeight="1" x14ac:dyDescent="0.2">
      <c r="A585" s="30"/>
      <c r="B585" s="31"/>
      <c r="C585" s="32"/>
      <c r="D585" s="32"/>
      <c r="E585" s="32"/>
    </row>
    <row r="586" spans="1:5" s="14" customFormat="1" ht="15.95" customHeight="1" x14ac:dyDescent="0.2">
      <c r="A586" s="59" t="s">
        <v>87</v>
      </c>
      <c r="B586" s="60"/>
      <c r="C586" s="60"/>
      <c r="D586" s="60"/>
      <c r="E586" s="61"/>
    </row>
    <row r="587" spans="1:5" s="14" customFormat="1" ht="15.95" customHeight="1" x14ac:dyDescent="0.2">
      <c r="A587" s="59" t="s">
        <v>646</v>
      </c>
      <c r="B587" s="60"/>
      <c r="C587" s="60"/>
      <c r="D587" s="60"/>
      <c r="E587" s="61"/>
    </row>
    <row r="588" spans="1:5" s="14" customFormat="1" ht="15.95" customHeight="1" x14ac:dyDescent="0.2">
      <c r="A588" s="24">
        <v>1</v>
      </c>
      <c r="B588" s="25" t="s">
        <v>95</v>
      </c>
      <c r="C588" s="26">
        <v>59</v>
      </c>
      <c r="D588" s="26">
        <v>0</v>
      </c>
      <c r="E588" s="26">
        <f t="shared" ref="E588:E600" si="58">SUM(C588:D588)</f>
        <v>59</v>
      </c>
    </row>
    <row r="589" spans="1:5" s="14" customFormat="1" ht="15.95" customHeight="1" x14ac:dyDescent="0.2">
      <c r="A589" s="24">
        <v>2</v>
      </c>
      <c r="B589" s="25" t="s">
        <v>101</v>
      </c>
      <c r="C589" s="26">
        <v>24</v>
      </c>
      <c r="D589" s="26">
        <v>0</v>
      </c>
      <c r="E589" s="26">
        <f t="shared" si="58"/>
        <v>24</v>
      </c>
    </row>
    <row r="590" spans="1:5" s="14" customFormat="1" ht="15.95" customHeight="1" x14ac:dyDescent="0.2">
      <c r="A590" s="24">
        <v>3</v>
      </c>
      <c r="B590" s="25" t="s">
        <v>94</v>
      </c>
      <c r="C590" s="26">
        <v>17</v>
      </c>
      <c r="D590" s="26">
        <v>0</v>
      </c>
      <c r="E590" s="26">
        <f t="shared" si="58"/>
        <v>17</v>
      </c>
    </row>
    <row r="591" spans="1:5" s="14" customFormat="1" ht="15.95" customHeight="1" x14ac:dyDescent="0.2">
      <c r="A591" s="24"/>
      <c r="B591" s="25" t="s">
        <v>89</v>
      </c>
      <c r="C591" s="26">
        <v>2</v>
      </c>
      <c r="D591" s="26">
        <v>0</v>
      </c>
      <c r="E591" s="26">
        <f t="shared" si="58"/>
        <v>2</v>
      </c>
    </row>
    <row r="592" spans="1:5" s="14" customFormat="1" ht="15.95" customHeight="1" x14ac:dyDescent="0.2">
      <c r="A592" s="24"/>
      <c r="B592" s="25" t="s">
        <v>92</v>
      </c>
      <c r="C592" s="26">
        <v>7</v>
      </c>
      <c r="D592" s="26">
        <v>0</v>
      </c>
      <c r="E592" s="26">
        <f t="shared" si="58"/>
        <v>7</v>
      </c>
    </row>
    <row r="593" spans="1:5" s="14" customFormat="1" ht="15.95" customHeight="1" x14ac:dyDescent="0.2">
      <c r="A593" s="24"/>
      <c r="B593" s="25" t="s">
        <v>98</v>
      </c>
      <c r="C593" s="26">
        <v>0</v>
      </c>
      <c r="D593" s="26">
        <v>8</v>
      </c>
      <c r="E593" s="26">
        <f t="shared" si="58"/>
        <v>8</v>
      </c>
    </row>
    <row r="594" spans="1:5" s="14" customFormat="1" ht="15.95" customHeight="1" x14ac:dyDescent="0.2">
      <c r="A594" s="24"/>
      <c r="B594" s="25" t="s">
        <v>93</v>
      </c>
      <c r="C594" s="26">
        <v>9</v>
      </c>
      <c r="D594" s="26">
        <v>0</v>
      </c>
      <c r="E594" s="26">
        <f t="shared" si="58"/>
        <v>9</v>
      </c>
    </row>
    <row r="595" spans="1:5" s="14" customFormat="1" ht="15.95" customHeight="1" x14ac:dyDescent="0.2">
      <c r="A595" s="24"/>
      <c r="B595" s="25" t="s">
        <v>91</v>
      </c>
      <c r="C595" s="26">
        <v>5</v>
      </c>
      <c r="D595" s="26">
        <v>0</v>
      </c>
      <c r="E595" s="26">
        <f t="shared" si="58"/>
        <v>5</v>
      </c>
    </row>
    <row r="596" spans="1:5" s="14" customFormat="1" ht="15.95" customHeight="1" x14ac:dyDescent="0.2">
      <c r="A596" s="24"/>
      <c r="B596" s="25" t="s">
        <v>90</v>
      </c>
      <c r="C596" s="26">
        <v>9</v>
      </c>
      <c r="D596" s="26">
        <v>0</v>
      </c>
      <c r="E596" s="26">
        <f t="shared" si="58"/>
        <v>9</v>
      </c>
    </row>
    <row r="597" spans="1:5" s="14" customFormat="1" ht="15.95" customHeight="1" x14ac:dyDescent="0.2">
      <c r="A597" s="24"/>
      <c r="B597" s="25" t="s">
        <v>99</v>
      </c>
      <c r="C597" s="26">
        <v>1</v>
      </c>
      <c r="D597" s="26">
        <v>4</v>
      </c>
      <c r="E597" s="26">
        <f t="shared" si="58"/>
        <v>5</v>
      </c>
    </row>
    <row r="598" spans="1:5" s="14" customFormat="1" ht="15.95" customHeight="1" x14ac:dyDescent="0.2">
      <c r="A598" s="24"/>
      <c r="B598" s="25" t="s">
        <v>96</v>
      </c>
      <c r="C598" s="26">
        <v>5</v>
      </c>
      <c r="D598" s="26">
        <v>0</v>
      </c>
      <c r="E598" s="26">
        <f t="shared" si="58"/>
        <v>5</v>
      </c>
    </row>
    <row r="599" spans="1:5" s="14" customFormat="1" ht="15.95" customHeight="1" x14ac:dyDescent="0.2">
      <c r="A599" s="24"/>
      <c r="B599" s="25" t="s">
        <v>100</v>
      </c>
      <c r="C599" s="26">
        <v>1</v>
      </c>
      <c r="D599" s="26">
        <v>4</v>
      </c>
      <c r="E599" s="26">
        <f t="shared" si="58"/>
        <v>5</v>
      </c>
    </row>
    <row r="600" spans="1:5" s="14" customFormat="1" ht="15.95" customHeight="1" x14ac:dyDescent="0.2">
      <c r="A600" s="24"/>
      <c r="B600" s="25" t="s">
        <v>97</v>
      </c>
      <c r="C600" s="26">
        <v>1</v>
      </c>
      <c r="D600" s="26">
        <v>0</v>
      </c>
      <c r="E600" s="26">
        <f t="shared" si="58"/>
        <v>1</v>
      </c>
    </row>
    <row r="601" spans="1:5" s="14" customFormat="1" ht="15.95" customHeight="1" x14ac:dyDescent="0.2">
      <c r="A601" s="27" t="s">
        <v>59</v>
      </c>
      <c r="B601" s="28"/>
      <c r="C601" s="29">
        <f>SUM(C588:C600)</f>
        <v>140</v>
      </c>
      <c r="D601" s="29">
        <f t="shared" ref="D601:E601" si="59">SUM(D588:D600)</f>
        <v>16</v>
      </c>
      <c r="E601" s="29">
        <f t="shared" si="59"/>
        <v>156</v>
      </c>
    </row>
    <row r="602" spans="1:5" s="14" customFormat="1" ht="9.9499999999999993" customHeight="1" x14ac:dyDescent="0.2">
      <c r="A602" s="30"/>
      <c r="B602" s="31"/>
      <c r="C602" s="32"/>
      <c r="D602" s="32"/>
      <c r="E602" s="32"/>
    </row>
    <row r="603" spans="1:5" s="14" customFormat="1" ht="15.95" customHeight="1" x14ac:dyDescent="0.2">
      <c r="A603" s="59" t="s">
        <v>87</v>
      </c>
      <c r="B603" s="60"/>
      <c r="C603" s="60"/>
      <c r="D603" s="60"/>
      <c r="E603" s="61"/>
    </row>
    <row r="604" spans="1:5" s="14" customFormat="1" ht="15.95" customHeight="1" x14ac:dyDescent="0.2">
      <c r="A604" s="59" t="s">
        <v>651</v>
      </c>
      <c r="B604" s="60"/>
      <c r="C604" s="60"/>
      <c r="D604" s="60"/>
      <c r="E604" s="61"/>
    </row>
    <row r="605" spans="1:5" s="14" customFormat="1" ht="15.95" customHeight="1" x14ac:dyDescent="0.2">
      <c r="A605" s="24">
        <v>1</v>
      </c>
      <c r="B605" s="25" t="s">
        <v>105</v>
      </c>
      <c r="C605" s="26">
        <v>8</v>
      </c>
      <c r="D605" s="26">
        <v>0</v>
      </c>
      <c r="E605" s="26">
        <f>SUM(C605:D605)</f>
        <v>8</v>
      </c>
    </row>
    <row r="606" spans="1:5" s="14" customFormat="1" ht="15.95" customHeight="1" x14ac:dyDescent="0.2">
      <c r="A606" s="24">
        <v>2</v>
      </c>
      <c r="B606" s="25" t="s">
        <v>104</v>
      </c>
      <c r="C606" s="26">
        <v>58</v>
      </c>
      <c r="D606" s="26">
        <v>0</v>
      </c>
      <c r="E606" s="26">
        <f>SUM(C606:D606)</f>
        <v>58</v>
      </c>
    </row>
    <row r="607" spans="1:5" s="14" customFormat="1" ht="15.95" customHeight="1" x14ac:dyDescent="0.2">
      <c r="A607" s="24">
        <v>3</v>
      </c>
      <c r="B607" s="25" t="s">
        <v>102</v>
      </c>
      <c r="C607" s="26">
        <v>58</v>
      </c>
      <c r="D607" s="26">
        <v>0</v>
      </c>
      <c r="E607" s="26">
        <f>SUM(C607:D607)</f>
        <v>58</v>
      </c>
    </row>
    <row r="608" spans="1:5" s="14" customFormat="1" ht="15.95" customHeight="1" x14ac:dyDescent="0.2">
      <c r="A608" s="24">
        <v>4</v>
      </c>
      <c r="B608" s="25" t="s">
        <v>103</v>
      </c>
      <c r="C608" s="26">
        <v>48</v>
      </c>
      <c r="D608" s="26">
        <v>0</v>
      </c>
      <c r="E608" s="26">
        <f>SUM(C608:D608)</f>
        <v>48</v>
      </c>
    </row>
    <row r="609" spans="1:5" s="14" customFormat="1" ht="15.95" customHeight="1" x14ac:dyDescent="0.2">
      <c r="A609" s="27" t="s">
        <v>59</v>
      </c>
      <c r="B609" s="28"/>
      <c r="C609" s="29">
        <f>SUM(C605:C608)</f>
        <v>172</v>
      </c>
      <c r="D609" s="29">
        <f t="shared" ref="D609:E609" si="60">SUM(D605:D608)</f>
        <v>0</v>
      </c>
      <c r="E609" s="29">
        <f t="shared" si="60"/>
        <v>172</v>
      </c>
    </row>
    <row r="610" spans="1:5" s="14" customFormat="1" ht="9.9499999999999993" customHeight="1" x14ac:dyDescent="0.2">
      <c r="A610" s="30"/>
      <c r="B610" s="31"/>
      <c r="C610" s="32"/>
      <c r="D610" s="32"/>
      <c r="E610" s="32"/>
    </row>
    <row r="611" spans="1:5" s="14" customFormat="1" ht="15.95" customHeight="1" x14ac:dyDescent="0.2">
      <c r="A611" s="59" t="s">
        <v>70</v>
      </c>
      <c r="B611" s="60"/>
      <c r="C611" s="60"/>
      <c r="D611" s="60"/>
      <c r="E611" s="61"/>
    </row>
    <row r="612" spans="1:5" s="14" customFormat="1" ht="15.95" customHeight="1" x14ac:dyDescent="0.2">
      <c r="A612" s="59" t="s">
        <v>648</v>
      </c>
      <c r="B612" s="60"/>
      <c r="C612" s="60"/>
      <c r="D612" s="60"/>
      <c r="E612" s="61"/>
    </row>
    <row r="613" spans="1:5" s="14" customFormat="1" ht="15.95" customHeight="1" x14ac:dyDescent="0.2">
      <c r="A613" s="24">
        <v>1</v>
      </c>
      <c r="B613" s="25" t="s">
        <v>76</v>
      </c>
      <c r="C613" s="26">
        <v>12</v>
      </c>
      <c r="D613" s="26">
        <v>0</v>
      </c>
      <c r="E613" s="26">
        <f>SUM(C613:D613)</f>
        <v>12</v>
      </c>
    </row>
    <row r="614" spans="1:5" s="14" customFormat="1" ht="15.95" customHeight="1" x14ac:dyDescent="0.2">
      <c r="A614" s="24">
        <v>2</v>
      </c>
      <c r="B614" s="25" t="s">
        <v>73</v>
      </c>
      <c r="C614" s="26">
        <v>4</v>
      </c>
      <c r="D614" s="26">
        <v>0</v>
      </c>
      <c r="E614" s="26">
        <f>SUM(C614:D614)</f>
        <v>4</v>
      </c>
    </row>
    <row r="615" spans="1:5" s="14" customFormat="1" ht="15.95" customHeight="1" x14ac:dyDescent="0.2">
      <c r="A615" s="24">
        <v>3</v>
      </c>
      <c r="B615" s="25" t="s">
        <v>74</v>
      </c>
      <c r="C615" s="26">
        <v>10</v>
      </c>
      <c r="D615" s="26">
        <v>0</v>
      </c>
      <c r="E615" s="26">
        <f>SUM(C615:D615)</f>
        <v>10</v>
      </c>
    </row>
    <row r="616" spans="1:5" s="14" customFormat="1" ht="15.95" customHeight="1" x14ac:dyDescent="0.2">
      <c r="A616" s="24">
        <v>4</v>
      </c>
      <c r="B616" s="25" t="s">
        <v>75</v>
      </c>
      <c r="C616" s="26">
        <v>5</v>
      </c>
      <c r="D616" s="26">
        <v>0</v>
      </c>
      <c r="E616" s="26">
        <f>SUM(C616:D616)</f>
        <v>5</v>
      </c>
    </row>
    <row r="617" spans="1:5" s="14" customFormat="1" ht="15.95" customHeight="1" x14ac:dyDescent="0.2">
      <c r="A617" s="24">
        <v>5</v>
      </c>
      <c r="B617" s="25" t="s">
        <v>72</v>
      </c>
      <c r="C617" s="26">
        <v>2</v>
      </c>
      <c r="D617" s="26">
        <v>0</v>
      </c>
      <c r="E617" s="26">
        <f>SUM(C617:D617)</f>
        <v>2</v>
      </c>
    </row>
    <row r="618" spans="1:5" s="14" customFormat="1" ht="15.95" customHeight="1" x14ac:dyDescent="0.2">
      <c r="A618" s="27" t="s">
        <v>59</v>
      </c>
      <c r="B618" s="28"/>
      <c r="C618" s="29">
        <f>SUM(C613:C617)</f>
        <v>33</v>
      </c>
      <c r="D618" s="29">
        <f t="shared" ref="D618:E618" si="61">SUM(D613:D617)</f>
        <v>0</v>
      </c>
      <c r="E618" s="29">
        <f t="shared" si="61"/>
        <v>33</v>
      </c>
    </row>
    <row r="619" spans="1:5" s="14" customFormat="1" ht="9.9499999999999993" customHeight="1" x14ac:dyDescent="0.2">
      <c r="A619" s="30"/>
      <c r="B619" s="31"/>
      <c r="C619" s="32"/>
      <c r="D619" s="32"/>
      <c r="E619" s="32"/>
    </row>
    <row r="620" spans="1:5" s="14" customFormat="1" ht="15.95" customHeight="1" x14ac:dyDescent="0.2">
      <c r="A620" s="59" t="s">
        <v>87</v>
      </c>
      <c r="B620" s="60"/>
      <c r="C620" s="60"/>
      <c r="D620" s="60"/>
      <c r="E620" s="61"/>
    </row>
    <row r="621" spans="1:5" s="14" customFormat="1" ht="15.95" customHeight="1" x14ac:dyDescent="0.2">
      <c r="A621" s="59" t="s">
        <v>88</v>
      </c>
      <c r="B621" s="60"/>
      <c r="C621" s="60"/>
      <c r="D621" s="60"/>
      <c r="E621" s="61"/>
    </row>
    <row r="622" spans="1:5" s="14" customFormat="1" ht="15.95" customHeight="1" x14ac:dyDescent="0.2">
      <c r="A622" s="24">
        <v>1</v>
      </c>
      <c r="B622" s="25" t="s">
        <v>184</v>
      </c>
      <c r="C622" s="26">
        <v>58</v>
      </c>
      <c r="D622" s="26">
        <v>0</v>
      </c>
      <c r="E622" s="26">
        <f t="shared" ref="E622:E653" si="62">SUM(C622:D622)</f>
        <v>58</v>
      </c>
    </row>
    <row r="623" spans="1:5" s="14" customFormat="1" ht="15.95" customHeight="1" x14ac:dyDescent="0.2">
      <c r="A623" s="24">
        <v>2</v>
      </c>
      <c r="B623" s="25" t="s">
        <v>173</v>
      </c>
      <c r="C623" s="26">
        <v>16</v>
      </c>
      <c r="D623" s="26">
        <v>0</v>
      </c>
      <c r="E623" s="26">
        <f t="shared" si="62"/>
        <v>16</v>
      </c>
    </row>
    <row r="624" spans="1:5" s="14" customFormat="1" ht="15.95" customHeight="1" x14ac:dyDescent="0.2">
      <c r="A624" s="24">
        <v>3</v>
      </c>
      <c r="B624" s="25" t="s">
        <v>182</v>
      </c>
      <c r="C624" s="26">
        <v>37</v>
      </c>
      <c r="D624" s="26">
        <v>0</v>
      </c>
      <c r="E624" s="26">
        <f t="shared" si="62"/>
        <v>37</v>
      </c>
    </row>
    <row r="625" spans="1:5" s="14" customFormat="1" ht="15.95" customHeight="1" x14ac:dyDescent="0.2">
      <c r="A625" s="24">
        <v>4</v>
      </c>
      <c r="B625" s="25" t="s">
        <v>185</v>
      </c>
      <c r="C625" s="26">
        <v>15</v>
      </c>
      <c r="D625" s="26">
        <v>0</v>
      </c>
      <c r="E625" s="26">
        <f t="shared" si="62"/>
        <v>15</v>
      </c>
    </row>
    <row r="626" spans="1:5" s="14" customFormat="1" ht="15.95" customHeight="1" x14ac:dyDescent="0.2">
      <c r="A626" s="24">
        <v>5</v>
      </c>
      <c r="B626" s="25" t="s">
        <v>219</v>
      </c>
      <c r="C626" s="26">
        <v>14</v>
      </c>
      <c r="D626" s="26">
        <v>0</v>
      </c>
      <c r="E626" s="26">
        <f t="shared" si="62"/>
        <v>14</v>
      </c>
    </row>
    <row r="627" spans="1:5" s="14" customFormat="1" ht="15.95" customHeight="1" x14ac:dyDescent="0.2">
      <c r="A627" s="24">
        <v>6</v>
      </c>
      <c r="B627" s="25" t="s">
        <v>181</v>
      </c>
      <c r="C627" s="26">
        <v>57</v>
      </c>
      <c r="D627" s="26">
        <v>0</v>
      </c>
      <c r="E627" s="26">
        <f t="shared" si="62"/>
        <v>57</v>
      </c>
    </row>
    <row r="628" spans="1:5" s="14" customFormat="1" ht="15.95" customHeight="1" x14ac:dyDescent="0.2">
      <c r="A628" s="24">
        <v>7</v>
      </c>
      <c r="B628" s="25" t="s">
        <v>170</v>
      </c>
      <c r="C628" s="26">
        <v>10</v>
      </c>
      <c r="D628" s="26">
        <v>0</v>
      </c>
      <c r="E628" s="26">
        <f t="shared" si="62"/>
        <v>10</v>
      </c>
    </row>
    <row r="629" spans="1:5" s="14" customFormat="1" ht="15.95" customHeight="1" x14ac:dyDescent="0.2">
      <c r="A629" s="24">
        <v>8</v>
      </c>
      <c r="B629" s="25" t="s">
        <v>183</v>
      </c>
      <c r="C629" s="26">
        <v>31</v>
      </c>
      <c r="D629" s="26">
        <v>0</v>
      </c>
      <c r="E629" s="26">
        <f t="shared" si="62"/>
        <v>31</v>
      </c>
    </row>
    <row r="630" spans="1:5" s="14" customFormat="1" ht="15.95" customHeight="1" x14ac:dyDescent="0.2">
      <c r="A630" s="24">
        <v>9</v>
      </c>
      <c r="B630" s="25" t="s">
        <v>188</v>
      </c>
      <c r="C630" s="26">
        <v>57</v>
      </c>
      <c r="D630" s="26">
        <v>0</v>
      </c>
      <c r="E630" s="26">
        <f t="shared" si="62"/>
        <v>57</v>
      </c>
    </row>
    <row r="631" spans="1:5" s="14" customFormat="1" ht="15.95" customHeight="1" x14ac:dyDescent="0.2">
      <c r="A631" s="24">
        <v>10</v>
      </c>
      <c r="B631" s="25" t="s">
        <v>186</v>
      </c>
      <c r="C631" s="26">
        <v>41</v>
      </c>
      <c r="D631" s="26">
        <v>0</v>
      </c>
      <c r="E631" s="26">
        <f t="shared" si="62"/>
        <v>41</v>
      </c>
    </row>
    <row r="632" spans="1:5" s="14" customFormat="1" ht="15.95" customHeight="1" x14ac:dyDescent="0.2">
      <c r="A632" s="24">
        <v>11</v>
      </c>
      <c r="B632" s="25" t="s">
        <v>189</v>
      </c>
      <c r="C632" s="26">
        <v>55</v>
      </c>
      <c r="D632" s="26">
        <v>0</v>
      </c>
      <c r="E632" s="26">
        <f t="shared" si="62"/>
        <v>55</v>
      </c>
    </row>
    <row r="633" spans="1:5" s="14" customFormat="1" ht="15.95" customHeight="1" x14ac:dyDescent="0.2">
      <c r="A633" s="24">
        <v>12</v>
      </c>
      <c r="B633" s="25" t="s">
        <v>174</v>
      </c>
      <c r="C633" s="26">
        <v>25</v>
      </c>
      <c r="D633" s="26">
        <v>0</v>
      </c>
      <c r="E633" s="26">
        <f t="shared" si="62"/>
        <v>25</v>
      </c>
    </row>
    <row r="634" spans="1:5" s="14" customFormat="1" ht="15.95" customHeight="1" x14ac:dyDescent="0.2">
      <c r="A634" s="24">
        <v>13</v>
      </c>
      <c r="B634" s="25" t="s">
        <v>187</v>
      </c>
      <c r="C634" s="26">
        <v>26</v>
      </c>
      <c r="D634" s="26">
        <v>0</v>
      </c>
      <c r="E634" s="26">
        <f t="shared" si="62"/>
        <v>26</v>
      </c>
    </row>
    <row r="635" spans="1:5" s="14" customFormat="1" ht="15.95" customHeight="1" x14ac:dyDescent="0.2">
      <c r="A635" s="24">
        <v>14</v>
      </c>
      <c r="B635" s="25" t="s">
        <v>193</v>
      </c>
      <c r="C635" s="26">
        <v>57</v>
      </c>
      <c r="D635" s="26">
        <v>1</v>
      </c>
      <c r="E635" s="26">
        <f t="shared" si="62"/>
        <v>58</v>
      </c>
    </row>
    <row r="636" spans="1:5" s="14" customFormat="1" ht="15.95" customHeight="1" x14ac:dyDescent="0.2">
      <c r="A636" s="24">
        <v>15</v>
      </c>
      <c r="B636" s="25" t="s">
        <v>165</v>
      </c>
      <c r="C636" s="26">
        <v>40</v>
      </c>
      <c r="D636" s="26">
        <v>0</v>
      </c>
      <c r="E636" s="26">
        <f t="shared" si="62"/>
        <v>40</v>
      </c>
    </row>
    <row r="637" spans="1:5" s="14" customFormat="1" ht="15.95" customHeight="1" x14ac:dyDescent="0.2">
      <c r="A637" s="24">
        <v>16</v>
      </c>
      <c r="B637" s="25" t="s">
        <v>194</v>
      </c>
      <c r="C637" s="26">
        <v>58</v>
      </c>
      <c r="D637" s="26">
        <v>0</v>
      </c>
      <c r="E637" s="26">
        <f t="shared" si="62"/>
        <v>58</v>
      </c>
    </row>
    <row r="638" spans="1:5" s="14" customFormat="1" ht="15.95" customHeight="1" x14ac:dyDescent="0.2">
      <c r="A638" s="24">
        <v>17</v>
      </c>
      <c r="B638" s="25" t="s">
        <v>169</v>
      </c>
      <c r="C638" s="26">
        <v>25</v>
      </c>
      <c r="D638" s="26">
        <v>0</v>
      </c>
      <c r="E638" s="26">
        <f t="shared" si="62"/>
        <v>25</v>
      </c>
    </row>
    <row r="639" spans="1:5" s="14" customFormat="1" ht="15.95" customHeight="1" x14ac:dyDescent="0.2">
      <c r="A639" s="24">
        <v>18</v>
      </c>
      <c r="B639" s="25" t="s">
        <v>191</v>
      </c>
      <c r="C639" s="26">
        <v>10</v>
      </c>
      <c r="D639" s="26">
        <v>0</v>
      </c>
      <c r="E639" s="26">
        <f t="shared" si="62"/>
        <v>10</v>
      </c>
    </row>
    <row r="640" spans="1:5" s="14" customFormat="1" ht="15.95" customHeight="1" x14ac:dyDescent="0.2">
      <c r="A640" s="24">
        <v>19</v>
      </c>
      <c r="B640" s="25" t="s">
        <v>195</v>
      </c>
      <c r="C640" s="26">
        <v>9</v>
      </c>
      <c r="D640" s="26">
        <v>0</v>
      </c>
      <c r="E640" s="26">
        <f t="shared" si="62"/>
        <v>9</v>
      </c>
    </row>
    <row r="641" spans="1:5" s="14" customFormat="1" ht="15.95" customHeight="1" x14ac:dyDescent="0.2">
      <c r="A641" s="24">
        <v>20</v>
      </c>
      <c r="B641" s="25" t="s">
        <v>192</v>
      </c>
      <c r="C641" s="26">
        <v>6</v>
      </c>
      <c r="D641" s="26">
        <v>0</v>
      </c>
      <c r="E641" s="26">
        <f t="shared" si="62"/>
        <v>6</v>
      </c>
    </row>
    <row r="642" spans="1:5" s="14" customFormat="1" ht="15.95" customHeight="1" x14ac:dyDescent="0.2">
      <c r="A642" s="24">
        <v>21</v>
      </c>
      <c r="B642" s="25" t="s">
        <v>190</v>
      </c>
      <c r="C642" s="26">
        <v>5</v>
      </c>
      <c r="D642" s="26">
        <v>0</v>
      </c>
      <c r="E642" s="26">
        <f t="shared" si="62"/>
        <v>5</v>
      </c>
    </row>
    <row r="643" spans="1:5" s="14" customFormat="1" ht="15.95" customHeight="1" x14ac:dyDescent="0.2">
      <c r="A643" s="24">
        <v>22</v>
      </c>
      <c r="B643" s="25" t="s">
        <v>196</v>
      </c>
      <c r="C643" s="26">
        <v>58</v>
      </c>
      <c r="D643" s="26">
        <v>0</v>
      </c>
      <c r="E643" s="26">
        <f t="shared" si="62"/>
        <v>58</v>
      </c>
    </row>
    <row r="644" spans="1:5" s="14" customFormat="1" ht="15.95" customHeight="1" x14ac:dyDescent="0.2">
      <c r="A644" s="24">
        <v>23</v>
      </c>
      <c r="B644" s="25" t="s">
        <v>161</v>
      </c>
      <c r="C644" s="26">
        <v>58</v>
      </c>
      <c r="D644" s="26">
        <v>0</v>
      </c>
      <c r="E644" s="26">
        <f t="shared" si="62"/>
        <v>58</v>
      </c>
    </row>
    <row r="645" spans="1:5" s="14" customFormat="1" ht="15.95" customHeight="1" x14ac:dyDescent="0.2">
      <c r="A645" s="24">
        <v>24</v>
      </c>
      <c r="B645" s="25" t="s">
        <v>162</v>
      </c>
      <c r="C645" s="26">
        <v>58</v>
      </c>
      <c r="D645" s="26">
        <v>0</v>
      </c>
      <c r="E645" s="26">
        <f t="shared" si="62"/>
        <v>58</v>
      </c>
    </row>
    <row r="646" spans="1:5" s="14" customFormat="1" ht="15.95" customHeight="1" x14ac:dyDescent="0.2">
      <c r="A646" s="24">
        <v>25</v>
      </c>
      <c r="B646" s="25" t="s">
        <v>164</v>
      </c>
      <c r="C646" s="26">
        <v>57</v>
      </c>
      <c r="D646" s="26">
        <v>0</v>
      </c>
      <c r="E646" s="26">
        <f t="shared" si="62"/>
        <v>57</v>
      </c>
    </row>
    <row r="647" spans="1:5" s="14" customFormat="1" ht="15.95" customHeight="1" x14ac:dyDescent="0.2">
      <c r="A647" s="24">
        <v>26</v>
      </c>
      <c r="B647" s="25" t="s">
        <v>171</v>
      </c>
      <c r="C647" s="26">
        <v>55</v>
      </c>
      <c r="D647" s="26">
        <v>0</v>
      </c>
      <c r="E647" s="26">
        <f t="shared" si="62"/>
        <v>55</v>
      </c>
    </row>
    <row r="648" spans="1:5" s="14" customFormat="1" ht="15.95" customHeight="1" x14ac:dyDescent="0.2">
      <c r="A648" s="24">
        <v>27</v>
      </c>
      <c r="B648" s="25" t="s">
        <v>208</v>
      </c>
      <c r="C648" s="26">
        <v>5</v>
      </c>
      <c r="D648" s="26">
        <v>29</v>
      </c>
      <c r="E648" s="26">
        <f t="shared" si="62"/>
        <v>34</v>
      </c>
    </row>
    <row r="649" spans="1:5" s="14" customFormat="1" ht="15.95" customHeight="1" x14ac:dyDescent="0.2">
      <c r="A649" s="24">
        <v>28</v>
      </c>
      <c r="B649" s="25" t="s">
        <v>207</v>
      </c>
      <c r="C649" s="26">
        <v>0</v>
      </c>
      <c r="D649" s="26">
        <v>12</v>
      </c>
      <c r="E649" s="26">
        <f t="shared" si="62"/>
        <v>12</v>
      </c>
    </row>
    <row r="650" spans="1:5" s="14" customFormat="1" ht="15.95" customHeight="1" x14ac:dyDescent="0.2">
      <c r="A650" s="24">
        <v>29</v>
      </c>
      <c r="B650" s="25" t="s">
        <v>160</v>
      </c>
      <c r="C650" s="26">
        <v>14</v>
      </c>
      <c r="D650" s="26">
        <v>45</v>
      </c>
      <c r="E650" s="26">
        <f t="shared" si="62"/>
        <v>59</v>
      </c>
    </row>
    <row r="651" spans="1:5" s="14" customFormat="1" ht="15.95" customHeight="1" x14ac:dyDescent="0.2">
      <c r="A651" s="24">
        <v>30</v>
      </c>
      <c r="B651" s="25" t="s">
        <v>167</v>
      </c>
      <c r="C651" s="26">
        <v>0</v>
      </c>
      <c r="D651" s="26">
        <v>3</v>
      </c>
      <c r="E651" s="26">
        <f t="shared" si="62"/>
        <v>3</v>
      </c>
    </row>
    <row r="652" spans="1:5" s="14" customFormat="1" ht="15.95" customHeight="1" x14ac:dyDescent="0.2">
      <c r="A652" s="24">
        <v>31</v>
      </c>
      <c r="B652" s="25" t="s">
        <v>199</v>
      </c>
      <c r="C652" s="26">
        <v>30</v>
      </c>
      <c r="D652" s="26">
        <v>2</v>
      </c>
      <c r="E652" s="26">
        <f t="shared" si="62"/>
        <v>32</v>
      </c>
    </row>
    <row r="653" spans="1:5" s="14" customFormat="1" ht="15.95" customHeight="1" x14ac:dyDescent="0.2">
      <c r="A653" s="24">
        <v>32</v>
      </c>
      <c r="B653" s="25" t="s">
        <v>200</v>
      </c>
      <c r="C653" s="26">
        <v>57</v>
      </c>
      <c r="D653" s="26">
        <v>1</v>
      </c>
      <c r="E653" s="26">
        <f t="shared" si="62"/>
        <v>58</v>
      </c>
    </row>
    <row r="654" spans="1:5" s="14" customFormat="1" ht="15.95" customHeight="1" x14ac:dyDescent="0.2">
      <c r="A654" s="24">
        <v>33</v>
      </c>
      <c r="B654" s="25" t="s">
        <v>166</v>
      </c>
      <c r="C654" s="26">
        <v>12</v>
      </c>
      <c r="D654" s="26">
        <v>0</v>
      </c>
      <c r="E654" s="26">
        <f t="shared" ref="E654:E681" si="63">SUM(C654:D654)</f>
        <v>12</v>
      </c>
    </row>
    <row r="655" spans="1:5" s="14" customFormat="1" ht="15.95" customHeight="1" x14ac:dyDescent="0.2">
      <c r="A655" s="24">
        <v>34</v>
      </c>
      <c r="B655" s="25" t="s">
        <v>218</v>
      </c>
      <c r="C655" s="26">
        <v>44</v>
      </c>
      <c r="D655" s="26">
        <v>19</v>
      </c>
      <c r="E655" s="26">
        <f t="shared" si="63"/>
        <v>63</v>
      </c>
    </row>
    <row r="656" spans="1:5" s="14" customFormat="1" ht="15.95" customHeight="1" x14ac:dyDescent="0.2">
      <c r="A656" s="24">
        <v>35</v>
      </c>
      <c r="B656" s="25" t="s">
        <v>205</v>
      </c>
      <c r="C656" s="26">
        <v>36</v>
      </c>
      <c r="D656" s="26">
        <v>22</v>
      </c>
      <c r="E656" s="26">
        <f t="shared" si="63"/>
        <v>58</v>
      </c>
    </row>
    <row r="657" spans="1:5" s="14" customFormat="1" ht="15.95" customHeight="1" x14ac:dyDescent="0.2">
      <c r="A657" s="24">
        <v>36</v>
      </c>
      <c r="B657" s="25" t="s">
        <v>163</v>
      </c>
      <c r="C657" s="26">
        <v>46</v>
      </c>
      <c r="D657" s="26">
        <v>12</v>
      </c>
      <c r="E657" s="26">
        <f t="shared" si="63"/>
        <v>58</v>
      </c>
    </row>
    <row r="658" spans="1:5" s="14" customFormat="1" ht="15.95" customHeight="1" x14ac:dyDescent="0.2">
      <c r="A658" s="24">
        <v>37</v>
      </c>
      <c r="B658" s="25" t="s">
        <v>178</v>
      </c>
      <c r="C658" s="26">
        <v>18</v>
      </c>
      <c r="D658" s="26">
        <v>6</v>
      </c>
      <c r="E658" s="26">
        <f t="shared" si="63"/>
        <v>24</v>
      </c>
    </row>
    <row r="659" spans="1:5" s="14" customFormat="1" ht="15.95" customHeight="1" x14ac:dyDescent="0.2">
      <c r="A659" s="24">
        <v>38</v>
      </c>
      <c r="B659" s="25" t="s">
        <v>203</v>
      </c>
      <c r="C659" s="26">
        <v>44</v>
      </c>
      <c r="D659" s="26">
        <v>6</v>
      </c>
      <c r="E659" s="26">
        <f t="shared" si="63"/>
        <v>50</v>
      </c>
    </row>
    <row r="660" spans="1:5" s="14" customFormat="1" ht="15.95" customHeight="1" x14ac:dyDescent="0.2">
      <c r="A660" s="24">
        <v>39</v>
      </c>
      <c r="B660" s="25" t="s">
        <v>206</v>
      </c>
      <c r="C660" s="26">
        <v>23</v>
      </c>
      <c r="D660" s="26">
        <v>8</v>
      </c>
      <c r="E660" s="26">
        <f t="shared" si="63"/>
        <v>31</v>
      </c>
    </row>
    <row r="661" spans="1:5" s="14" customFormat="1" ht="15.95" customHeight="1" x14ac:dyDescent="0.2">
      <c r="A661" s="24">
        <v>40</v>
      </c>
      <c r="B661" s="25" t="s">
        <v>217</v>
      </c>
      <c r="C661" s="26">
        <v>19</v>
      </c>
      <c r="D661" s="26">
        <v>1</v>
      </c>
      <c r="E661" s="26">
        <f t="shared" si="63"/>
        <v>20</v>
      </c>
    </row>
    <row r="662" spans="1:5" s="14" customFormat="1" ht="15.95" customHeight="1" x14ac:dyDescent="0.2">
      <c r="A662" s="24">
        <v>41</v>
      </c>
      <c r="B662" s="25" t="s">
        <v>204</v>
      </c>
      <c r="C662" s="26">
        <v>51</v>
      </c>
      <c r="D662" s="26">
        <v>6</v>
      </c>
      <c r="E662" s="26">
        <f t="shared" si="63"/>
        <v>57</v>
      </c>
    </row>
    <row r="663" spans="1:5" s="14" customFormat="1" ht="15.95" customHeight="1" x14ac:dyDescent="0.2">
      <c r="A663" s="24">
        <v>42</v>
      </c>
      <c r="B663" s="25" t="s">
        <v>201</v>
      </c>
      <c r="C663" s="26">
        <v>52</v>
      </c>
      <c r="D663" s="26">
        <v>6</v>
      </c>
      <c r="E663" s="26">
        <f t="shared" si="63"/>
        <v>58</v>
      </c>
    </row>
    <row r="664" spans="1:5" s="14" customFormat="1" ht="15.95" customHeight="1" x14ac:dyDescent="0.2">
      <c r="A664" s="24">
        <v>43</v>
      </c>
      <c r="B664" s="25" t="s">
        <v>172</v>
      </c>
      <c r="C664" s="26">
        <v>38</v>
      </c>
      <c r="D664" s="26">
        <v>1</v>
      </c>
      <c r="E664" s="26">
        <f t="shared" si="63"/>
        <v>39</v>
      </c>
    </row>
    <row r="665" spans="1:5" s="14" customFormat="1" ht="15.95" customHeight="1" x14ac:dyDescent="0.2">
      <c r="A665" s="24">
        <v>44</v>
      </c>
      <c r="B665" s="25" t="s">
        <v>202</v>
      </c>
      <c r="C665" s="26">
        <v>54</v>
      </c>
      <c r="D665" s="26">
        <v>4</v>
      </c>
      <c r="E665" s="26">
        <f t="shared" si="63"/>
        <v>58</v>
      </c>
    </row>
    <row r="666" spans="1:5" s="14" customFormat="1" ht="15.95" customHeight="1" x14ac:dyDescent="0.2">
      <c r="A666" s="24">
        <v>45</v>
      </c>
      <c r="B666" s="25" t="s">
        <v>168</v>
      </c>
      <c r="C666" s="26">
        <v>16</v>
      </c>
      <c r="D666" s="26">
        <v>1</v>
      </c>
      <c r="E666" s="26">
        <f t="shared" si="63"/>
        <v>17</v>
      </c>
    </row>
    <row r="667" spans="1:5" s="14" customFormat="1" ht="15.95" customHeight="1" x14ac:dyDescent="0.2">
      <c r="A667" s="24">
        <v>46</v>
      </c>
      <c r="B667" s="25" t="s">
        <v>211</v>
      </c>
      <c r="C667" s="26">
        <v>23</v>
      </c>
      <c r="D667" s="26">
        <v>33</v>
      </c>
      <c r="E667" s="26">
        <f t="shared" si="63"/>
        <v>56</v>
      </c>
    </row>
    <row r="668" spans="1:5" s="14" customFormat="1" ht="15.95" customHeight="1" x14ac:dyDescent="0.2">
      <c r="A668" s="24">
        <v>47</v>
      </c>
      <c r="B668" s="25" t="s">
        <v>212</v>
      </c>
      <c r="C668" s="26">
        <v>14</v>
      </c>
      <c r="D668" s="26">
        <v>18</v>
      </c>
      <c r="E668" s="26">
        <f t="shared" si="63"/>
        <v>32</v>
      </c>
    </row>
    <row r="669" spans="1:5" s="14" customFormat="1" ht="15.95" customHeight="1" x14ac:dyDescent="0.2">
      <c r="A669" s="24">
        <v>48</v>
      </c>
      <c r="B669" s="25" t="s">
        <v>209</v>
      </c>
      <c r="C669" s="26">
        <v>10</v>
      </c>
      <c r="D669" s="26">
        <v>49</v>
      </c>
      <c r="E669" s="26">
        <f t="shared" si="63"/>
        <v>59</v>
      </c>
    </row>
    <row r="670" spans="1:5" s="14" customFormat="1" ht="15.95" customHeight="1" x14ac:dyDescent="0.2">
      <c r="A670" s="24">
        <v>49</v>
      </c>
      <c r="B670" s="25" t="s">
        <v>175</v>
      </c>
      <c r="C670" s="26">
        <v>1</v>
      </c>
      <c r="D670" s="26">
        <v>13</v>
      </c>
      <c r="E670" s="26">
        <f t="shared" si="63"/>
        <v>14</v>
      </c>
    </row>
    <row r="671" spans="1:5" s="14" customFormat="1" ht="15.95" customHeight="1" x14ac:dyDescent="0.2">
      <c r="A671" s="24">
        <v>50</v>
      </c>
      <c r="B671" s="25" t="s">
        <v>210</v>
      </c>
      <c r="C671" s="26">
        <v>26</v>
      </c>
      <c r="D671" s="26">
        <v>30</v>
      </c>
      <c r="E671" s="26">
        <f t="shared" si="63"/>
        <v>56</v>
      </c>
    </row>
    <row r="672" spans="1:5" s="14" customFormat="1" ht="15.95" customHeight="1" x14ac:dyDescent="0.2">
      <c r="A672" s="24">
        <v>51</v>
      </c>
      <c r="B672" s="25" t="s">
        <v>176</v>
      </c>
      <c r="C672" s="26">
        <v>10</v>
      </c>
      <c r="D672" s="26">
        <v>17</v>
      </c>
      <c r="E672" s="26">
        <f t="shared" si="63"/>
        <v>27</v>
      </c>
    </row>
    <row r="673" spans="1:5" s="14" customFormat="1" ht="15.95" customHeight="1" x14ac:dyDescent="0.2">
      <c r="A673" s="24">
        <v>52</v>
      </c>
      <c r="B673" s="25" t="s">
        <v>216</v>
      </c>
      <c r="C673" s="26">
        <v>18</v>
      </c>
      <c r="D673" s="26">
        <v>39</v>
      </c>
      <c r="E673" s="26">
        <f t="shared" si="63"/>
        <v>57</v>
      </c>
    </row>
    <row r="674" spans="1:5" s="14" customFormat="1" ht="15.95" customHeight="1" x14ac:dyDescent="0.2">
      <c r="A674" s="24">
        <v>53</v>
      </c>
      <c r="B674" s="25" t="s">
        <v>214</v>
      </c>
      <c r="C674" s="26">
        <v>20</v>
      </c>
      <c r="D674" s="26">
        <v>36</v>
      </c>
      <c r="E674" s="26">
        <f t="shared" si="63"/>
        <v>56</v>
      </c>
    </row>
    <row r="675" spans="1:5" s="14" customFormat="1" ht="15.95" customHeight="1" x14ac:dyDescent="0.2">
      <c r="A675" s="24">
        <v>54</v>
      </c>
      <c r="B675" s="25" t="s">
        <v>179</v>
      </c>
      <c r="C675" s="26">
        <v>3</v>
      </c>
      <c r="D675" s="26">
        <v>4</v>
      </c>
      <c r="E675" s="26">
        <f t="shared" si="63"/>
        <v>7</v>
      </c>
    </row>
    <row r="676" spans="1:5" s="14" customFormat="1" ht="15.95" customHeight="1" x14ac:dyDescent="0.2">
      <c r="A676" s="24">
        <v>55</v>
      </c>
      <c r="B676" s="25" t="s">
        <v>215</v>
      </c>
      <c r="C676" s="26">
        <v>8</v>
      </c>
      <c r="D676" s="26">
        <v>12</v>
      </c>
      <c r="E676" s="26">
        <f t="shared" si="63"/>
        <v>20</v>
      </c>
    </row>
    <row r="677" spans="1:5" s="14" customFormat="1" ht="15.95" customHeight="1" x14ac:dyDescent="0.2">
      <c r="A677" s="24">
        <v>56</v>
      </c>
      <c r="B677" s="25" t="s">
        <v>213</v>
      </c>
      <c r="C677" s="26">
        <v>23</v>
      </c>
      <c r="D677" s="26">
        <v>35</v>
      </c>
      <c r="E677" s="26">
        <f t="shared" si="63"/>
        <v>58</v>
      </c>
    </row>
    <row r="678" spans="1:5" s="14" customFormat="1" ht="15.95" customHeight="1" x14ac:dyDescent="0.2">
      <c r="A678" s="24">
        <v>57</v>
      </c>
      <c r="B678" s="25" t="s">
        <v>197</v>
      </c>
      <c r="C678" s="26">
        <v>27</v>
      </c>
      <c r="D678" s="26">
        <v>31</v>
      </c>
      <c r="E678" s="26">
        <f t="shared" si="63"/>
        <v>58</v>
      </c>
    </row>
    <row r="679" spans="1:5" s="14" customFormat="1" ht="15.95" customHeight="1" x14ac:dyDescent="0.2">
      <c r="A679" s="24">
        <v>58</v>
      </c>
      <c r="B679" s="25" t="s">
        <v>177</v>
      </c>
      <c r="C679" s="26">
        <v>29</v>
      </c>
      <c r="D679" s="26">
        <v>29</v>
      </c>
      <c r="E679" s="26">
        <f t="shared" si="63"/>
        <v>58</v>
      </c>
    </row>
    <row r="680" spans="1:5" s="14" customFormat="1" ht="15.95" customHeight="1" x14ac:dyDescent="0.2">
      <c r="A680" s="24">
        <v>59</v>
      </c>
      <c r="B680" s="25" t="s">
        <v>180</v>
      </c>
      <c r="C680" s="26">
        <v>4</v>
      </c>
      <c r="D680" s="26">
        <v>4</v>
      </c>
      <c r="E680" s="26">
        <f t="shared" si="63"/>
        <v>8</v>
      </c>
    </row>
    <row r="681" spans="1:5" s="14" customFormat="1" ht="15.95" customHeight="1" x14ac:dyDescent="0.2">
      <c r="A681" s="24">
        <v>60</v>
      </c>
      <c r="B681" s="25" t="s">
        <v>198</v>
      </c>
      <c r="C681" s="26">
        <v>42</v>
      </c>
      <c r="D681" s="26">
        <v>0</v>
      </c>
      <c r="E681" s="26">
        <f t="shared" si="63"/>
        <v>42</v>
      </c>
    </row>
    <row r="682" spans="1:5" s="14" customFormat="1" ht="15.95" customHeight="1" x14ac:dyDescent="0.2">
      <c r="A682" s="27" t="s">
        <v>59</v>
      </c>
      <c r="B682" s="28"/>
      <c r="C682" s="29">
        <f>SUM(C622:C681)</f>
        <v>1755</v>
      </c>
      <c r="D682" s="29">
        <f t="shared" ref="D682:E682" si="64">SUM(D622:D681)</f>
        <v>535</v>
      </c>
      <c r="E682" s="29">
        <f t="shared" si="64"/>
        <v>2290</v>
      </c>
    </row>
    <row r="683" spans="1:5" s="14" customFormat="1" ht="9.9499999999999993" customHeight="1" x14ac:dyDescent="0.2">
      <c r="A683" s="30"/>
      <c r="B683" s="31"/>
      <c r="C683" s="32"/>
      <c r="D683" s="32"/>
      <c r="E683" s="32"/>
    </row>
    <row r="684" spans="1:5" s="14" customFormat="1" ht="15.95" customHeight="1" x14ac:dyDescent="0.2">
      <c r="A684" s="59" t="s">
        <v>70</v>
      </c>
      <c r="B684" s="60"/>
      <c r="C684" s="60"/>
      <c r="D684" s="60"/>
      <c r="E684" s="61"/>
    </row>
    <row r="685" spans="1:5" s="14" customFormat="1" ht="15.95" customHeight="1" x14ac:dyDescent="0.2">
      <c r="A685" s="59" t="s">
        <v>71</v>
      </c>
      <c r="B685" s="60"/>
      <c r="C685" s="60"/>
      <c r="D685" s="60"/>
      <c r="E685" s="61"/>
    </row>
    <row r="686" spans="1:5" s="14" customFormat="1" ht="15.95" customHeight="1" x14ac:dyDescent="0.2">
      <c r="A686" s="24"/>
      <c r="B686" s="25" t="s">
        <v>77</v>
      </c>
      <c r="C686" s="26">
        <v>2</v>
      </c>
      <c r="D686" s="26">
        <v>0</v>
      </c>
      <c r="E686" s="26">
        <f t="shared" ref="E686:E695" si="65">SUM(C686:D686)</f>
        <v>2</v>
      </c>
    </row>
    <row r="687" spans="1:5" s="14" customFormat="1" ht="15.95" customHeight="1" x14ac:dyDescent="0.2">
      <c r="A687" s="24"/>
      <c r="B687" s="25" t="s">
        <v>78</v>
      </c>
      <c r="C687" s="26">
        <v>2</v>
      </c>
      <c r="D687" s="26">
        <v>0</v>
      </c>
      <c r="E687" s="26">
        <f t="shared" si="65"/>
        <v>2</v>
      </c>
    </row>
    <row r="688" spans="1:5" s="14" customFormat="1" ht="15.95" customHeight="1" x14ac:dyDescent="0.2">
      <c r="A688" s="24"/>
      <c r="B688" s="25" t="s">
        <v>79</v>
      </c>
      <c r="C688" s="26">
        <v>1</v>
      </c>
      <c r="D688" s="26">
        <v>0</v>
      </c>
      <c r="E688" s="26">
        <f t="shared" si="65"/>
        <v>1</v>
      </c>
    </row>
    <row r="689" spans="1:5" s="14" customFormat="1" ht="15.95" customHeight="1" x14ac:dyDescent="0.2">
      <c r="A689" s="24"/>
      <c r="B689" s="25" t="s">
        <v>80</v>
      </c>
      <c r="C689" s="26">
        <v>2</v>
      </c>
      <c r="D689" s="26">
        <v>0</v>
      </c>
      <c r="E689" s="26">
        <f t="shared" si="65"/>
        <v>2</v>
      </c>
    </row>
    <row r="690" spans="1:5" s="14" customFormat="1" ht="15.95" customHeight="1" x14ac:dyDescent="0.2">
      <c r="A690" s="24"/>
      <c r="B690" s="25" t="s">
        <v>81</v>
      </c>
      <c r="C690" s="26">
        <v>1</v>
      </c>
      <c r="D690" s="26">
        <v>0</v>
      </c>
      <c r="E690" s="26">
        <f t="shared" si="65"/>
        <v>1</v>
      </c>
    </row>
    <row r="691" spans="1:5" s="14" customFormat="1" ht="15.95" customHeight="1" x14ac:dyDescent="0.2">
      <c r="A691" s="24"/>
      <c r="B691" s="25" t="s">
        <v>82</v>
      </c>
      <c r="C691" s="26">
        <v>5</v>
      </c>
      <c r="D691" s="26">
        <v>0</v>
      </c>
      <c r="E691" s="26">
        <f t="shared" si="65"/>
        <v>5</v>
      </c>
    </row>
    <row r="692" spans="1:5" s="14" customFormat="1" ht="15.95" customHeight="1" x14ac:dyDescent="0.2">
      <c r="A692" s="24"/>
      <c r="B692" s="25" t="s">
        <v>83</v>
      </c>
      <c r="C692" s="26">
        <v>1</v>
      </c>
      <c r="D692" s="26">
        <v>0</v>
      </c>
      <c r="E692" s="26">
        <f t="shared" si="65"/>
        <v>1</v>
      </c>
    </row>
    <row r="693" spans="1:5" s="14" customFormat="1" ht="15.95" customHeight="1" x14ac:dyDescent="0.2">
      <c r="A693" s="24"/>
      <c r="B693" s="25" t="s">
        <v>84</v>
      </c>
      <c r="C693" s="26">
        <v>1</v>
      </c>
      <c r="D693" s="26">
        <v>2</v>
      </c>
      <c r="E693" s="26">
        <f t="shared" si="65"/>
        <v>3</v>
      </c>
    </row>
    <row r="694" spans="1:5" s="14" customFormat="1" ht="15.95" customHeight="1" x14ac:dyDescent="0.2">
      <c r="A694" s="24"/>
      <c r="B694" s="25" t="s">
        <v>85</v>
      </c>
      <c r="C694" s="26">
        <v>1</v>
      </c>
      <c r="D694" s="26">
        <v>0</v>
      </c>
      <c r="E694" s="26">
        <f t="shared" si="65"/>
        <v>1</v>
      </c>
    </row>
    <row r="695" spans="1:5" s="14" customFormat="1" ht="15.95" customHeight="1" x14ac:dyDescent="0.2">
      <c r="A695" s="24"/>
      <c r="B695" s="25" t="s">
        <v>86</v>
      </c>
      <c r="C695" s="26">
        <v>1</v>
      </c>
      <c r="D695" s="26">
        <v>0</v>
      </c>
      <c r="E695" s="26">
        <f t="shared" si="65"/>
        <v>1</v>
      </c>
    </row>
    <row r="696" spans="1:5" s="14" customFormat="1" ht="15.95" customHeight="1" x14ac:dyDescent="0.2">
      <c r="A696" s="27" t="s">
        <v>59</v>
      </c>
      <c r="B696" s="28"/>
      <c r="C696" s="29">
        <f>SUM(C686:C695)</f>
        <v>17</v>
      </c>
      <c r="D696" s="29">
        <f t="shared" ref="D696:E696" si="66">SUM(D686:D695)</f>
        <v>2</v>
      </c>
      <c r="E696" s="29">
        <f t="shared" si="66"/>
        <v>19</v>
      </c>
    </row>
    <row r="697" spans="1:5" s="14" customFormat="1" ht="9.9499999999999993" customHeight="1" x14ac:dyDescent="0.2">
      <c r="A697" s="30"/>
      <c r="B697" s="31"/>
      <c r="C697" s="32"/>
      <c r="D697" s="32"/>
      <c r="E697" s="32"/>
    </row>
    <row r="698" spans="1:5" s="14" customFormat="1" ht="15.95" customHeight="1" x14ac:dyDescent="0.2">
      <c r="A698" s="59" t="s">
        <v>67</v>
      </c>
      <c r="B698" s="60"/>
      <c r="C698" s="60"/>
      <c r="D698" s="60"/>
      <c r="E698" s="61"/>
    </row>
    <row r="699" spans="1:5" s="14" customFormat="1" ht="15.95" customHeight="1" x14ac:dyDescent="0.2">
      <c r="A699" s="59" t="s">
        <v>68</v>
      </c>
      <c r="B699" s="60"/>
      <c r="C699" s="60"/>
      <c r="D699" s="60"/>
      <c r="E699" s="61"/>
    </row>
    <row r="700" spans="1:5" s="15" customFormat="1" ht="15.95" customHeight="1" x14ac:dyDescent="0.25">
      <c r="A700" s="24">
        <v>1</v>
      </c>
      <c r="B700" s="25" t="s">
        <v>69</v>
      </c>
      <c r="C700" s="26">
        <v>1</v>
      </c>
      <c r="D700" s="26">
        <v>2</v>
      </c>
      <c r="E700" s="26">
        <f>SUM(C700:D700)</f>
        <v>3</v>
      </c>
    </row>
    <row r="701" spans="1:5" s="15" customFormat="1" ht="15.95" customHeight="1" x14ac:dyDescent="0.25">
      <c r="A701" s="27" t="s">
        <v>59</v>
      </c>
      <c r="B701" s="28"/>
      <c r="C701" s="29">
        <f>SUM(C700:C700)</f>
        <v>1</v>
      </c>
      <c r="D701" s="29">
        <f>SUM(D700:D700)</f>
        <v>2</v>
      </c>
      <c r="E701" s="29">
        <f>SUM(E700:E700)</f>
        <v>3</v>
      </c>
    </row>
    <row r="702" spans="1:5" s="16" customFormat="1" ht="9.9499999999999993" customHeight="1" x14ac:dyDescent="0.25">
      <c r="A702" s="19"/>
      <c r="B702" s="20"/>
      <c r="C702" s="21"/>
      <c r="D702" s="21"/>
      <c r="E702" s="21"/>
    </row>
    <row r="703" spans="1:5" s="37" customFormat="1" ht="15" customHeight="1" x14ac:dyDescent="0.2">
      <c r="A703" s="33"/>
      <c r="B703" s="34"/>
      <c r="C703" s="35"/>
      <c r="D703" s="36"/>
      <c r="E703" s="36"/>
    </row>
    <row r="704" spans="1:5" s="37" customFormat="1" ht="15.95" customHeight="1" x14ac:dyDescent="0.2">
      <c r="A704" s="38">
        <v>1</v>
      </c>
      <c r="B704" s="39" t="s">
        <v>652</v>
      </c>
      <c r="C704" s="40">
        <f>SUM(E16,E47,E85,E142,E201,E255,E584)</f>
        <v>7584</v>
      </c>
      <c r="D704" s="36"/>
      <c r="E704" s="36"/>
    </row>
    <row r="705" spans="1:5" s="37" customFormat="1" ht="15.95" customHeight="1" x14ac:dyDescent="0.2">
      <c r="A705" s="38">
        <v>2</v>
      </c>
      <c r="B705" s="39" t="s">
        <v>646</v>
      </c>
      <c r="C705" s="40">
        <f>SUM(E262,E601)</f>
        <v>249</v>
      </c>
      <c r="D705" s="36"/>
      <c r="E705" s="36"/>
    </row>
    <row r="706" spans="1:5" s="37" customFormat="1" ht="15.95" customHeight="1" x14ac:dyDescent="0.2">
      <c r="A706" s="38">
        <v>3</v>
      </c>
      <c r="B706" s="39" t="s">
        <v>221</v>
      </c>
      <c r="C706" s="40">
        <f>E267</f>
        <v>18</v>
      </c>
      <c r="D706" s="36"/>
      <c r="E706" s="36"/>
    </row>
    <row r="707" spans="1:5" s="37" customFormat="1" ht="15.95" customHeight="1" x14ac:dyDescent="0.2">
      <c r="A707" s="38">
        <v>4</v>
      </c>
      <c r="B707" s="39" t="s">
        <v>651</v>
      </c>
      <c r="C707" s="40">
        <f>E609</f>
        <v>172</v>
      </c>
      <c r="D707" s="36"/>
      <c r="E707" s="36"/>
    </row>
    <row r="708" spans="1:5" s="37" customFormat="1" ht="15.95" customHeight="1" x14ac:dyDescent="0.2">
      <c r="A708" s="38">
        <v>5</v>
      </c>
      <c r="B708" s="39" t="s">
        <v>653</v>
      </c>
      <c r="C708" s="40">
        <f>SUM(E276,E287,E308,E618)</f>
        <v>534</v>
      </c>
      <c r="D708" s="36"/>
      <c r="E708" s="36"/>
    </row>
    <row r="709" spans="1:5" s="37" customFormat="1" ht="15.95" customHeight="1" x14ac:dyDescent="0.2">
      <c r="A709" s="38">
        <v>6</v>
      </c>
      <c r="B709" s="39" t="s">
        <v>654</v>
      </c>
      <c r="C709" s="40">
        <f>SUM(E314,E320)</f>
        <v>27</v>
      </c>
      <c r="D709" s="36"/>
      <c r="E709" s="36"/>
    </row>
    <row r="710" spans="1:5" s="37" customFormat="1" ht="15.95" customHeight="1" x14ac:dyDescent="0.2">
      <c r="A710" s="38">
        <v>7</v>
      </c>
      <c r="B710" s="39" t="s">
        <v>655</v>
      </c>
      <c r="C710" s="40">
        <f>SUM(E332,E346,E357)</f>
        <v>184</v>
      </c>
      <c r="D710" s="36"/>
      <c r="E710" s="36"/>
    </row>
    <row r="711" spans="1:5" s="37" customFormat="1" ht="15.95" customHeight="1" x14ac:dyDescent="0.2">
      <c r="A711" s="38">
        <v>8</v>
      </c>
      <c r="B711" s="39" t="s">
        <v>656</v>
      </c>
      <c r="C711" s="40">
        <f>SUM(E365,E372)</f>
        <v>72</v>
      </c>
      <c r="D711" s="36"/>
      <c r="E711" s="36"/>
    </row>
    <row r="712" spans="1:5" s="37" customFormat="1" ht="15.95" customHeight="1" x14ac:dyDescent="0.2">
      <c r="A712" s="38">
        <v>9</v>
      </c>
      <c r="B712" s="39" t="s">
        <v>657</v>
      </c>
      <c r="C712" s="40">
        <f>SUM(E384,E396)</f>
        <v>284</v>
      </c>
      <c r="D712" s="36"/>
      <c r="E712" s="36"/>
    </row>
    <row r="713" spans="1:5" s="37" customFormat="1" ht="15.95" customHeight="1" x14ac:dyDescent="0.2">
      <c r="A713" s="38">
        <v>10</v>
      </c>
      <c r="B713" s="39" t="s">
        <v>658</v>
      </c>
      <c r="C713" s="40">
        <f>SUM(E402,E407,E415,E696)</f>
        <v>255</v>
      </c>
      <c r="D713" s="36"/>
      <c r="E713" s="36"/>
    </row>
    <row r="714" spans="1:5" s="37" customFormat="1" ht="15.95" customHeight="1" x14ac:dyDescent="0.2">
      <c r="A714" s="38">
        <v>11</v>
      </c>
      <c r="B714" s="39" t="s">
        <v>659</v>
      </c>
      <c r="C714" s="40">
        <f>SUM(E438,E473,E516,E682)</f>
        <v>5997</v>
      </c>
      <c r="D714" s="36"/>
      <c r="E714" s="36"/>
    </row>
    <row r="715" spans="1:5" s="37" customFormat="1" ht="15.95" customHeight="1" x14ac:dyDescent="0.2">
      <c r="A715" s="38">
        <v>12</v>
      </c>
      <c r="B715" s="41" t="s">
        <v>660</v>
      </c>
      <c r="C715" s="40">
        <f>SUM(E521,E701)</f>
        <v>4</v>
      </c>
      <c r="D715" s="36"/>
      <c r="E715" s="36"/>
    </row>
    <row r="716" spans="1:5" s="37" customFormat="1" ht="15.95" customHeight="1" x14ac:dyDescent="0.2">
      <c r="A716" s="38">
        <v>13</v>
      </c>
      <c r="B716" s="41" t="s">
        <v>669</v>
      </c>
      <c r="C716" s="42">
        <f>E526</f>
        <v>39</v>
      </c>
      <c r="D716" s="43"/>
      <c r="E716" s="43"/>
    </row>
    <row r="717" spans="1:5" s="37" customFormat="1" ht="20.100000000000001" customHeight="1" x14ac:dyDescent="0.2">
      <c r="A717" s="44"/>
      <c r="B717" s="34" t="s">
        <v>661</v>
      </c>
      <c r="C717" s="35">
        <f>SUM(C704:C716)</f>
        <v>15419</v>
      </c>
      <c r="D717" s="35">
        <f>SUM(A141,A200,A254,A261,A266,A285,A306,A406,A414,A437,A472,A515,A525)</f>
        <v>271</v>
      </c>
      <c r="E717" s="45" t="s">
        <v>62</v>
      </c>
    </row>
    <row r="718" spans="1:5" s="37" customFormat="1" ht="12" customHeight="1" x14ac:dyDescent="0.2">
      <c r="A718" s="44"/>
      <c r="B718" s="34"/>
      <c r="C718" s="35"/>
      <c r="D718" s="35"/>
      <c r="E718" s="45"/>
    </row>
    <row r="719" spans="1:5" s="37" customFormat="1" ht="18" customHeight="1" x14ac:dyDescent="0.2">
      <c r="A719" s="46"/>
      <c r="B719" s="47" t="s">
        <v>662</v>
      </c>
      <c r="C719" s="35">
        <f>SUM(C720:C726)</f>
        <v>4156</v>
      </c>
      <c r="D719" s="36"/>
      <c r="E719" s="36"/>
    </row>
    <row r="720" spans="1:5" s="37" customFormat="1" ht="17.100000000000001" customHeight="1" x14ac:dyDescent="0.2">
      <c r="A720" s="38">
        <v>1</v>
      </c>
      <c r="B720" s="39" t="s">
        <v>652</v>
      </c>
      <c r="C720" s="40">
        <f>E584</f>
        <v>1483</v>
      </c>
      <c r="D720" s="36"/>
      <c r="E720" s="36"/>
    </row>
    <row r="721" spans="1:5" s="37" customFormat="1" ht="17.100000000000001" customHeight="1" x14ac:dyDescent="0.2">
      <c r="A721" s="38">
        <v>2</v>
      </c>
      <c r="B721" s="39" t="s">
        <v>646</v>
      </c>
      <c r="C721" s="40">
        <f>E601</f>
        <v>156</v>
      </c>
      <c r="D721" s="36"/>
      <c r="E721" s="36"/>
    </row>
    <row r="722" spans="1:5" s="37" customFormat="1" ht="17.100000000000001" customHeight="1" x14ac:dyDescent="0.2">
      <c r="A722" s="38">
        <v>3</v>
      </c>
      <c r="B722" s="39" t="s">
        <v>651</v>
      </c>
      <c r="C722" s="40">
        <f>E609</f>
        <v>172</v>
      </c>
      <c r="D722" s="36"/>
      <c r="E722" s="36"/>
    </row>
    <row r="723" spans="1:5" s="37" customFormat="1" ht="17.100000000000001" customHeight="1" x14ac:dyDescent="0.2">
      <c r="A723" s="38">
        <v>4</v>
      </c>
      <c r="B723" s="39" t="s">
        <v>663</v>
      </c>
      <c r="C723" s="40">
        <f>E618</f>
        <v>33</v>
      </c>
      <c r="D723" s="36"/>
      <c r="E723" s="36"/>
    </row>
    <row r="724" spans="1:5" s="37" customFormat="1" ht="17.100000000000001" customHeight="1" x14ac:dyDescent="0.2">
      <c r="A724" s="38">
        <v>5</v>
      </c>
      <c r="B724" s="39" t="s">
        <v>659</v>
      </c>
      <c r="C724" s="40">
        <f>E682</f>
        <v>2290</v>
      </c>
      <c r="D724" s="36"/>
      <c r="E724" s="36"/>
    </row>
    <row r="725" spans="1:5" s="37" customFormat="1" ht="17.100000000000001" customHeight="1" x14ac:dyDescent="0.2">
      <c r="A725" s="38">
        <v>6</v>
      </c>
      <c r="B725" s="39" t="s">
        <v>658</v>
      </c>
      <c r="C725" s="40">
        <f>E696</f>
        <v>19</v>
      </c>
      <c r="D725" s="36"/>
      <c r="E725" s="36"/>
    </row>
    <row r="726" spans="1:5" s="37" customFormat="1" ht="17.100000000000001" customHeight="1" x14ac:dyDescent="0.2">
      <c r="A726" s="38">
        <v>7</v>
      </c>
      <c r="B726" s="41" t="s">
        <v>660</v>
      </c>
      <c r="C726" s="40">
        <f>E701</f>
        <v>3</v>
      </c>
      <c r="D726" s="36"/>
      <c r="E726" s="36"/>
    </row>
    <row r="727" spans="1:5" s="37" customFormat="1" ht="12" customHeight="1" x14ac:dyDescent="0.2">
      <c r="A727" s="44"/>
      <c r="B727" s="48"/>
      <c r="C727" s="35"/>
      <c r="D727" s="36"/>
      <c r="E727" s="36"/>
    </row>
    <row r="728" spans="1:5" s="37" customFormat="1" ht="18" customHeight="1" x14ac:dyDescent="0.25">
      <c r="A728" s="44"/>
      <c r="B728" s="44"/>
      <c r="C728" s="74" t="s">
        <v>668</v>
      </c>
      <c r="D728" s="74"/>
      <c r="E728" s="74"/>
    </row>
    <row r="729" spans="1:5" s="37" customFormat="1" ht="18" customHeight="1" x14ac:dyDescent="0.2">
      <c r="A729" s="75" t="s">
        <v>664</v>
      </c>
      <c r="B729" s="75"/>
      <c r="C729" s="73" t="s">
        <v>665</v>
      </c>
      <c r="D729" s="73"/>
      <c r="E729" s="73"/>
    </row>
    <row r="730" spans="1:5" s="37" customFormat="1" ht="15.95" customHeight="1" x14ac:dyDescent="0.2">
      <c r="A730" s="33"/>
      <c r="B730" s="34"/>
      <c r="C730" s="35"/>
      <c r="D730" s="36"/>
      <c r="E730" s="36"/>
    </row>
    <row r="731" spans="1:5" s="37" customFormat="1" ht="15.95" customHeight="1" x14ac:dyDescent="0.2">
      <c r="A731" s="33"/>
      <c r="B731" s="34"/>
      <c r="C731" s="35"/>
      <c r="D731" s="36"/>
      <c r="E731" s="36"/>
    </row>
    <row r="732" spans="1:5" s="37" customFormat="1" ht="15.95" customHeight="1" x14ac:dyDescent="0.2">
      <c r="A732" s="33"/>
      <c r="B732" s="34"/>
      <c r="C732" s="35"/>
      <c r="D732" s="36"/>
      <c r="E732" s="36"/>
    </row>
    <row r="733" spans="1:5" s="37" customFormat="1" ht="15.95" customHeight="1" x14ac:dyDescent="0.2">
      <c r="A733" s="33"/>
      <c r="B733" s="34"/>
      <c r="C733" s="35"/>
      <c r="D733" s="36"/>
      <c r="E733" s="36"/>
    </row>
    <row r="734" spans="1:5" s="37" customFormat="1" ht="18" customHeight="1" x14ac:dyDescent="0.25">
      <c r="A734" s="72" t="s">
        <v>666</v>
      </c>
      <c r="B734" s="72"/>
      <c r="C734" s="73" t="s">
        <v>667</v>
      </c>
      <c r="D734" s="73"/>
      <c r="E734" s="73"/>
    </row>
    <row r="735" spans="1:5" ht="15" customHeight="1" x14ac:dyDescent="0.2">
      <c r="C735" s="71"/>
      <c r="D735" s="71"/>
      <c r="E735" s="71"/>
    </row>
    <row r="736" spans="1:5" ht="15" customHeight="1" x14ac:dyDescent="0.2">
      <c r="C736" s="71"/>
      <c r="D736" s="71"/>
      <c r="E736" s="71"/>
    </row>
    <row r="737" spans="2:2" x14ac:dyDescent="0.2">
      <c r="B737" s="17"/>
    </row>
    <row r="738" spans="2:2" ht="14.25" customHeight="1" x14ac:dyDescent="0.2"/>
    <row r="739" spans="2:2" ht="14.25" customHeight="1" x14ac:dyDescent="0.2"/>
    <row r="740" spans="2:2" ht="14.25" customHeight="1" x14ac:dyDescent="0.2"/>
    <row r="741" spans="2:2" ht="14.25" customHeight="1" x14ac:dyDescent="0.2"/>
    <row r="742" spans="2:2" ht="14.25" customHeight="1" x14ac:dyDescent="0.2"/>
    <row r="743" spans="2:2" ht="14.25" customHeight="1" x14ac:dyDescent="0.2"/>
    <row r="744" spans="2:2" ht="14.25" customHeight="1" x14ac:dyDescent="0.2"/>
    <row r="745" spans="2:2" ht="14.25" customHeight="1" x14ac:dyDescent="0.2"/>
  </sheetData>
  <sortState ref="A613:G617">
    <sortCondition ref="A613"/>
  </sortState>
  <mergeCells count="98">
    <mergeCell ref="A612:E612"/>
    <mergeCell ref="C728:E728"/>
    <mergeCell ref="A729:B729"/>
    <mergeCell ref="C729:E729"/>
    <mergeCell ref="A586:E586"/>
    <mergeCell ref="A587:E587"/>
    <mergeCell ref="A603:E603"/>
    <mergeCell ref="A604:E604"/>
    <mergeCell ref="A611:E611"/>
    <mergeCell ref="A340:A341"/>
    <mergeCell ref="A342:A343"/>
    <mergeCell ref="A344:A345"/>
    <mergeCell ref="A528:E528"/>
    <mergeCell ref="A529:E529"/>
    <mergeCell ref="A311:E311"/>
    <mergeCell ref="A316:E316"/>
    <mergeCell ref="A317:E317"/>
    <mergeCell ref="A336:A337"/>
    <mergeCell ref="A338:A339"/>
    <mergeCell ref="C736:E736"/>
    <mergeCell ref="A684:E684"/>
    <mergeCell ref="A685:E685"/>
    <mergeCell ref="A620:E620"/>
    <mergeCell ref="A621:E621"/>
    <mergeCell ref="A734:B734"/>
    <mergeCell ref="C734:E734"/>
    <mergeCell ref="C735:E735"/>
    <mergeCell ref="A4:E4"/>
    <mergeCell ref="A698:E698"/>
    <mergeCell ref="A699:E699"/>
    <mergeCell ref="A7:B8"/>
    <mergeCell ref="A264:E264"/>
    <mergeCell ref="A5:E5"/>
    <mergeCell ref="A18:E18"/>
    <mergeCell ref="A19:E19"/>
    <mergeCell ref="A49:E49"/>
    <mergeCell ref="A50:E50"/>
    <mergeCell ref="A87:E87"/>
    <mergeCell ref="A88:E88"/>
    <mergeCell ref="A144:E144"/>
    <mergeCell ref="A145:E145"/>
    <mergeCell ref="A306:A307"/>
    <mergeCell ref="A310:E310"/>
    <mergeCell ref="A265:E265"/>
    <mergeCell ref="A409:E409"/>
    <mergeCell ref="A410:E410"/>
    <mergeCell ref="A475:E475"/>
    <mergeCell ref="A476:E476"/>
    <mergeCell ref="A269:E269"/>
    <mergeCell ref="A270:E270"/>
    <mergeCell ref="A289:E289"/>
    <mergeCell ref="A290:E290"/>
    <mergeCell ref="A278:E278"/>
    <mergeCell ref="A279:E279"/>
    <mergeCell ref="A283:A284"/>
    <mergeCell ref="A285:A286"/>
    <mergeCell ref="A291:A292"/>
    <mergeCell ref="A293:A294"/>
    <mergeCell ref="A295:A296"/>
    <mergeCell ref="A404:E404"/>
    <mergeCell ref="A405:E405"/>
    <mergeCell ref="A523:E523"/>
    <mergeCell ref="A524:E524"/>
    <mergeCell ref="A398:E398"/>
    <mergeCell ref="A399:E399"/>
    <mergeCell ref="A440:E440"/>
    <mergeCell ref="A441:E441"/>
    <mergeCell ref="A417:E417"/>
    <mergeCell ref="A418:E418"/>
    <mergeCell ref="A518:E518"/>
    <mergeCell ref="A519:E519"/>
    <mergeCell ref="A349:E349"/>
    <mergeCell ref="A386:E386"/>
    <mergeCell ref="A387:E387"/>
    <mergeCell ref="A352:A354"/>
    <mergeCell ref="A350:A351"/>
    <mergeCell ref="A355:A356"/>
    <mergeCell ref="A359:E359"/>
    <mergeCell ref="A360:E360"/>
    <mergeCell ref="A367:E367"/>
    <mergeCell ref="A368:E368"/>
    <mergeCell ref="A375:E375"/>
    <mergeCell ref="A10:E10"/>
    <mergeCell ref="A11:E11"/>
    <mergeCell ref="A334:E334"/>
    <mergeCell ref="A335:E335"/>
    <mergeCell ref="A374:E374"/>
    <mergeCell ref="A322:E322"/>
    <mergeCell ref="A323:E323"/>
    <mergeCell ref="A203:E203"/>
    <mergeCell ref="A204:E204"/>
    <mergeCell ref="A257:E257"/>
    <mergeCell ref="A258:E258"/>
    <mergeCell ref="A298:A299"/>
    <mergeCell ref="A300:A301"/>
    <mergeCell ref="A302:A303"/>
    <mergeCell ref="A304:A305"/>
    <mergeCell ref="A348:E348"/>
  </mergeCells>
  <phoneticPr fontId="0" type="noConversion"/>
  <pageMargins left="0.6" right="0.25" top="0.5" bottom="0.3" header="0" footer="0.25"/>
  <pageSetup paperSize="9" orientation="portrait" r:id="rId1"/>
  <headerFooter differentFirst="1" alignWithMargins="0">
    <oddHeader>&amp;C&amp;P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60"/>
  <sheetViews>
    <sheetView showGridLines="0" view="pageBreakPreview" topLeftCell="A526" zoomScaleNormal="100" zoomScaleSheetLayoutView="100" workbookViewId="0">
      <selection activeCell="B535" sqref="B535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3">
      <c r="A4" s="65" t="s">
        <v>58</v>
      </c>
      <c r="B4" s="65"/>
      <c r="C4" s="65"/>
      <c r="D4" s="65"/>
      <c r="E4" s="65"/>
    </row>
    <row r="5" spans="1:5" ht="21.95" customHeight="1" x14ac:dyDescent="0.2">
      <c r="A5" s="70" t="s">
        <v>670</v>
      </c>
      <c r="B5" s="70"/>
      <c r="C5" s="70"/>
      <c r="D5" s="70"/>
      <c r="E5" s="70"/>
    </row>
    <row r="6" spans="1:5" ht="15" customHeight="1" x14ac:dyDescent="0.2">
      <c r="A6" s="12"/>
      <c r="B6" s="12"/>
      <c r="C6" s="12"/>
      <c r="D6" s="12"/>
      <c r="E6" s="12"/>
    </row>
    <row r="7" spans="1:5" ht="20.100000000000001" customHeight="1" x14ac:dyDescent="0.2">
      <c r="A7" s="66" t="s">
        <v>63</v>
      </c>
      <c r="B7" s="67"/>
      <c r="C7" s="18" t="s">
        <v>64</v>
      </c>
      <c r="D7" s="18" t="s">
        <v>65</v>
      </c>
      <c r="E7" s="18" t="s">
        <v>66</v>
      </c>
    </row>
    <row r="8" spans="1:5" ht="20.100000000000001" customHeight="1" x14ac:dyDescent="0.2">
      <c r="A8" s="68"/>
      <c r="B8" s="69"/>
      <c r="C8" s="18">
        <f>SUM(C65,C124,C178,C185,C190,C201,C222,C227,C235,C258,C293,C336,C341,C346,C404,C421,C429,C438,C502,C516,C521)</f>
        <v>12220</v>
      </c>
      <c r="D8" s="18">
        <f t="shared" ref="D8:E8" si="0">SUM(D65,D124,D178,D185,D190,D201,D222,D227,D235,D258,D293,D336,D341,D346,D404,D421,D429,D438,D502,D516,D521)</f>
        <v>1909</v>
      </c>
      <c r="E8" s="18">
        <f t="shared" si="0"/>
        <v>14129</v>
      </c>
    </row>
    <row r="9" spans="1:5" ht="20.100000000000001" customHeight="1" x14ac:dyDescent="0.2">
      <c r="A9" s="22" t="s">
        <v>0</v>
      </c>
      <c r="B9" s="23" t="s">
        <v>62</v>
      </c>
      <c r="C9" s="23" t="s">
        <v>60</v>
      </c>
      <c r="D9" s="23" t="s">
        <v>61</v>
      </c>
      <c r="E9" s="23" t="s">
        <v>59</v>
      </c>
    </row>
    <row r="10" spans="1:5" s="14" customFormat="1" ht="18" customHeight="1" x14ac:dyDescent="0.2">
      <c r="A10" s="59" t="s">
        <v>445</v>
      </c>
      <c r="B10" s="60"/>
      <c r="C10" s="60"/>
      <c r="D10" s="60"/>
      <c r="E10" s="61"/>
    </row>
    <row r="11" spans="1:5" s="14" customFormat="1" ht="18" customHeight="1" x14ac:dyDescent="0.2">
      <c r="A11" s="59" t="s">
        <v>645</v>
      </c>
      <c r="B11" s="60"/>
      <c r="C11" s="60"/>
      <c r="D11" s="60"/>
      <c r="E11" s="61"/>
    </row>
    <row r="12" spans="1:5" s="14" customFormat="1" ht="15.95" customHeight="1" x14ac:dyDescent="0.2">
      <c r="A12" s="24">
        <v>1</v>
      </c>
      <c r="B12" s="25" t="s">
        <v>495</v>
      </c>
      <c r="C12" s="26">
        <v>19</v>
      </c>
      <c r="D12" s="26">
        <v>0</v>
      </c>
      <c r="E12" s="26">
        <f t="shared" ref="E12:E64" si="1">SUM(C12:D12)</f>
        <v>19</v>
      </c>
    </row>
    <row r="13" spans="1:5" s="14" customFormat="1" ht="15.95" customHeight="1" x14ac:dyDescent="0.2">
      <c r="A13" s="24">
        <v>2</v>
      </c>
      <c r="B13" s="25" t="s">
        <v>476</v>
      </c>
      <c r="C13" s="26">
        <v>12</v>
      </c>
      <c r="D13" s="26">
        <v>0</v>
      </c>
      <c r="E13" s="26">
        <f t="shared" si="1"/>
        <v>12</v>
      </c>
    </row>
    <row r="14" spans="1:5" s="14" customFormat="1" ht="15.95" customHeight="1" x14ac:dyDescent="0.2">
      <c r="A14" s="24">
        <v>3</v>
      </c>
      <c r="B14" s="25" t="s">
        <v>486</v>
      </c>
      <c r="C14" s="26">
        <v>13</v>
      </c>
      <c r="D14" s="26">
        <v>0</v>
      </c>
      <c r="E14" s="26">
        <f t="shared" si="1"/>
        <v>13</v>
      </c>
    </row>
    <row r="15" spans="1:5" s="14" customFormat="1" ht="15.95" customHeight="1" x14ac:dyDescent="0.2">
      <c r="A15" s="24">
        <v>4</v>
      </c>
      <c r="B15" s="25" t="s">
        <v>493</v>
      </c>
      <c r="C15" s="26">
        <v>17</v>
      </c>
      <c r="D15" s="26">
        <v>0</v>
      </c>
      <c r="E15" s="26">
        <f t="shared" si="1"/>
        <v>17</v>
      </c>
    </row>
    <row r="16" spans="1:5" s="14" customFormat="1" ht="15.95" customHeight="1" x14ac:dyDescent="0.2">
      <c r="A16" s="24">
        <v>5</v>
      </c>
      <c r="B16" s="25" t="s">
        <v>462</v>
      </c>
      <c r="C16" s="26">
        <v>11</v>
      </c>
      <c r="D16" s="26">
        <v>0</v>
      </c>
      <c r="E16" s="26">
        <f t="shared" si="1"/>
        <v>11</v>
      </c>
    </row>
    <row r="17" spans="1:5" s="14" customFormat="1" ht="15.95" customHeight="1" x14ac:dyDescent="0.2">
      <c r="A17" s="24">
        <v>6</v>
      </c>
      <c r="B17" s="25" t="s">
        <v>473</v>
      </c>
      <c r="C17" s="26">
        <v>10</v>
      </c>
      <c r="D17" s="26">
        <v>0</v>
      </c>
      <c r="E17" s="26">
        <f t="shared" si="1"/>
        <v>10</v>
      </c>
    </row>
    <row r="18" spans="1:5" s="14" customFormat="1" ht="15.95" customHeight="1" x14ac:dyDescent="0.2">
      <c r="A18" s="24">
        <v>7</v>
      </c>
      <c r="B18" s="25" t="s">
        <v>482</v>
      </c>
      <c r="C18" s="26">
        <v>16</v>
      </c>
      <c r="D18" s="26">
        <v>0</v>
      </c>
      <c r="E18" s="26">
        <f t="shared" si="1"/>
        <v>16</v>
      </c>
    </row>
    <row r="19" spans="1:5" s="14" customFormat="1" ht="15.95" customHeight="1" x14ac:dyDescent="0.2">
      <c r="A19" s="24">
        <v>8</v>
      </c>
      <c r="B19" s="25" t="s">
        <v>492</v>
      </c>
      <c r="C19" s="26">
        <v>18</v>
      </c>
      <c r="D19" s="26">
        <v>1</v>
      </c>
      <c r="E19" s="26">
        <f t="shared" si="1"/>
        <v>19</v>
      </c>
    </row>
    <row r="20" spans="1:5" s="14" customFormat="1" ht="15.95" customHeight="1" x14ac:dyDescent="0.2">
      <c r="A20" s="24">
        <v>9</v>
      </c>
      <c r="B20" s="25" t="s">
        <v>497</v>
      </c>
      <c r="C20" s="26">
        <v>2</v>
      </c>
      <c r="D20" s="26">
        <v>0</v>
      </c>
      <c r="E20" s="26">
        <f t="shared" si="1"/>
        <v>2</v>
      </c>
    </row>
    <row r="21" spans="1:5" s="14" customFormat="1" ht="15.95" customHeight="1" x14ac:dyDescent="0.2">
      <c r="A21" s="24">
        <v>10</v>
      </c>
      <c r="B21" s="25" t="s">
        <v>496</v>
      </c>
      <c r="C21" s="26">
        <v>15</v>
      </c>
      <c r="D21" s="26">
        <v>0</v>
      </c>
      <c r="E21" s="26">
        <f t="shared" si="1"/>
        <v>15</v>
      </c>
    </row>
    <row r="22" spans="1:5" s="14" customFormat="1" ht="15.95" customHeight="1" x14ac:dyDescent="0.2">
      <c r="A22" s="24">
        <v>11</v>
      </c>
      <c r="B22" s="25" t="s">
        <v>463</v>
      </c>
      <c r="C22" s="26">
        <v>11</v>
      </c>
      <c r="D22" s="26">
        <v>0</v>
      </c>
      <c r="E22" s="26">
        <f t="shared" si="1"/>
        <v>11</v>
      </c>
    </row>
    <row r="23" spans="1:5" s="14" customFormat="1" ht="15.95" customHeight="1" x14ac:dyDescent="0.2">
      <c r="A23" s="24">
        <v>12</v>
      </c>
      <c r="B23" s="25" t="s">
        <v>460</v>
      </c>
      <c r="C23" s="26">
        <v>7</v>
      </c>
      <c r="D23" s="26">
        <v>0</v>
      </c>
      <c r="E23" s="26">
        <f t="shared" si="1"/>
        <v>7</v>
      </c>
    </row>
    <row r="24" spans="1:5" s="14" customFormat="1" ht="15.95" customHeight="1" x14ac:dyDescent="0.2">
      <c r="A24" s="24">
        <v>13</v>
      </c>
      <c r="B24" s="25" t="s">
        <v>494</v>
      </c>
      <c r="C24" s="26">
        <v>14</v>
      </c>
      <c r="D24" s="26">
        <v>0</v>
      </c>
      <c r="E24" s="26">
        <f t="shared" si="1"/>
        <v>14</v>
      </c>
    </row>
    <row r="25" spans="1:5" s="14" customFormat="1" ht="15.95" customHeight="1" x14ac:dyDescent="0.2">
      <c r="A25" s="24">
        <v>14</v>
      </c>
      <c r="B25" s="25" t="s">
        <v>461</v>
      </c>
      <c r="C25" s="26">
        <v>9</v>
      </c>
      <c r="D25" s="26">
        <v>0</v>
      </c>
      <c r="E25" s="26">
        <f t="shared" si="1"/>
        <v>9</v>
      </c>
    </row>
    <row r="26" spans="1:5" s="14" customFormat="1" ht="15.95" customHeight="1" x14ac:dyDescent="0.2">
      <c r="A26" s="24">
        <v>15</v>
      </c>
      <c r="B26" s="25" t="s">
        <v>488</v>
      </c>
      <c r="C26" s="26">
        <v>19</v>
      </c>
      <c r="D26" s="26">
        <v>0</v>
      </c>
      <c r="E26" s="26">
        <f t="shared" si="1"/>
        <v>19</v>
      </c>
    </row>
    <row r="27" spans="1:5" s="14" customFormat="1" ht="15.95" customHeight="1" x14ac:dyDescent="0.2">
      <c r="A27" s="24">
        <v>16</v>
      </c>
      <c r="B27" s="25" t="s">
        <v>459</v>
      </c>
      <c r="C27" s="26">
        <v>11</v>
      </c>
      <c r="D27" s="26">
        <v>0</v>
      </c>
      <c r="E27" s="26">
        <f t="shared" si="1"/>
        <v>11</v>
      </c>
    </row>
    <row r="28" spans="1:5" s="14" customFormat="1" ht="15.95" customHeight="1" x14ac:dyDescent="0.2">
      <c r="A28" s="24">
        <v>17</v>
      </c>
      <c r="B28" s="25" t="s">
        <v>455</v>
      </c>
      <c r="C28" s="26">
        <v>15</v>
      </c>
      <c r="D28" s="26">
        <v>0</v>
      </c>
      <c r="E28" s="26">
        <f t="shared" si="1"/>
        <v>15</v>
      </c>
    </row>
    <row r="29" spans="1:5" s="14" customFormat="1" ht="15.95" customHeight="1" x14ac:dyDescent="0.2">
      <c r="A29" s="24">
        <v>18</v>
      </c>
      <c r="B29" s="25" t="s">
        <v>469</v>
      </c>
      <c r="C29" s="26">
        <v>17</v>
      </c>
      <c r="D29" s="26">
        <v>0</v>
      </c>
      <c r="E29" s="26">
        <f t="shared" si="1"/>
        <v>17</v>
      </c>
    </row>
    <row r="30" spans="1:5" s="14" customFormat="1" ht="15.95" customHeight="1" x14ac:dyDescent="0.2">
      <c r="A30" s="24">
        <v>19</v>
      </c>
      <c r="B30" s="25" t="s">
        <v>474</v>
      </c>
      <c r="C30" s="26">
        <v>17</v>
      </c>
      <c r="D30" s="26">
        <v>0</v>
      </c>
      <c r="E30" s="26">
        <f t="shared" si="1"/>
        <v>17</v>
      </c>
    </row>
    <row r="31" spans="1:5" s="14" customFormat="1" ht="15.95" customHeight="1" x14ac:dyDescent="0.2">
      <c r="A31" s="24">
        <v>20</v>
      </c>
      <c r="B31" s="25" t="s">
        <v>477</v>
      </c>
      <c r="C31" s="26">
        <v>23</v>
      </c>
      <c r="D31" s="26">
        <v>1</v>
      </c>
      <c r="E31" s="26">
        <f t="shared" si="1"/>
        <v>24</v>
      </c>
    </row>
    <row r="32" spans="1:5" s="14" customFormat="1" ht="15.95" customHeight="1" x14ac:dyDescent="0.2">
      <c r="A32" s="24">
        <v>21</v>
      </c>
      <c r="B32" s="25" t="s">
        <v>481</v>
      </c>
      <c r="C32" s="26">
        <v>21</v>
      </c>
      <c r="D32" s="26">
        <v>0</v>
      </c>
      <c r="E32" s="26">
        <f t="shared" si="1"/>
        <v>21</v>
      </c>
    </row>
    <row r="33" spans="1:5" s="14" customFormat="1" ht="15.95" customHeight="1" x14ac:dyDescent="0.2">
      <c r="A33" s="24">
        <v>22</v>
      </c>
      <c r="B33" s="25" t="s">
        <v>485</v>
      </c>
      <c r="C33" s="26">
        <v>15</v>
      </c>
      <c r="D33" s="26">
        <v>0</v>
      </c>
      <c r="E33" s="26">
        <f t="shared" si="1"/>
        <v>15</v>
      </c>
    </row>
    <row r="34" spans="1:5" s="14" customFormat="1" ht="15.95" customHeight="1" x14ac:dyDescent="0.2">
      <c r="A34" s="24">
        <v>23</v>
      </c>
      <c r="B34" s="25" t="s">
        <v>489</v>
      </c>
      <c r="C34" s="26">
        <v>24</v>
      </c>
      <c r="D34" s="26">
        <v>0</v>
      </c>
      <c r="E34" s="26">
        <f t="shared" si="1"/>
        <v>24</v>
      </c>
    </row>
    <row r="35" spans="1:5" s="14" customFormat="1" ht="15.95" customHeight="1" x14ac:dyDescent="0.2">
      <c r="A35" s="24">
        <v>24</v>
      </c>
      <c r="B35" s="25" t="s">
        <v>491</v>
      </c>
      <c r="C35" s="26">
        <v>10</v>
      </c>
      <c r="D35" s="26">
        <v>0</v>
      </c>
      <c r="E35" s="26">
        <f t="shared" si="1"/>
        <v>10</v>
      </c>
    </row>
    <row r="36" spans="1:5" s="14" customFormat="1" ht="15.95" customHeight="1" x14ac:dyDescent="0.2">
      <c r="A36" s="24">
        <v>25</v>
      </c>
      <c r="B36" s="25" t="s">
        <v>456</v>
      </c>
      <c r="C36" s="26">
        <v>17</v>
      </c>
      <c r="D36" s="26">
        <v>0</v>
      </c>
      <c r="E36" s="26">
        <f t="shared" si="1"/>
        <v>17</v>
      </c>
    </row>
    <row r="37" spans="1:5" s="14" customFormat="1" ht="15.95" customHeight="1" x14ac:dyDescent="0.2">
      <c r="A37" s="24">
        <v>26</v>
      </c>
      <c r="B37" s="25" t="s">
        <v>479</v>
      </c>
      <c r="C37" s="26">
        <v>9</v>
      </c>
      <c r="D37" s="26">
        <v>0</v>
      </c>
      <c r="E37" s="26">
        <f t="shared" si="1"/>
        <v>9</v>
      </c>
    </row>
    <row r="38" spans="1:5" s="14" customFormat="1" ht="15.95" customHeight="1" x14ac:dyDescent="0.2">
      <c r="A38" s="24">
        <v>27</v>
      </c>
      <c r="B38" s="25" t="s">
        <v>457</v>
      </c>
      <c r="C38" s="26">
        <v>11</v>
      </c>
      <c r="D38" s="26">
        <v>0</v>
      </c>
      <c r="E38" s="26">
        <f t="shared" si="1"/>
        <v>11</v>
      </c>
    </row>
    <row r="39" spans="1:5" s="14" customFormat="1" ht="15.95" customHeight="1" x14ac:dyDescent="0.2">
      <c r="A39" s="24">
        <v>28</v>
      </c>
      <c r="B39" s="25" t="s">
        <v>458</v>
      </c>
      <c r="C39" s="26">
        <v>7</v>
      </c>
      <c r="D39" s="26">
        <v>0</v>
      </c>
      <c r="E39" s="26">
        <f t="shared" si="1"/>
        <v>7</v>
      </c>
    </row>
    <row r="40" spans="1:5" s="14" customFormat="1" ht="15.95" customHeight="1" x14ac:dyDescent="0.2">
      <c r="A40" s="24">
        <v>29</v>
      </c>
      <c r="B40" s="25" t="s">
        <v>464</v>
      </c>
      <c r="C40" s="26">
        <v>8</v>
      </c>
      <c r="D40" s="26">
        <v>0</v>
      </c>
      <c r="E40" s="26">
        <f t="shared" si="1"/>
        <v>8</v>
      </c>
    </row>
    <row r="41" spans="1:5" s="14" customFormat="1" ht="15.95" customHeight="1" x14ac:dyDescent="0.2">
      <c r="A41" s="24">
        <v>30</v>
      </c>
      <c r="B41" s="25" t="s">
        <v>465</v>
      </c>
      <c r="C41" s="26">
        <v>10</v>
      </c>
      <c r="D41" s="26">
        <v>0</v>
      </c>
      <c r="E41" s="26">
        <f t="shared" si="1"/>
        <v>10</v>
      </c>
    </row>
    <row r="42" spans="1:5" s="14" customFormat="1" ht="15.95" customHeight="1" x14ac:dyDescent="0.2">
      <c r="A42" s="24">
        <v>31</v>
      </c>
      <c r="B42" s="25" t="s">
        <v>466</v>
      </c>
      <c r="C42" s="26">
        <v>11</v>
      </c>
      <c r="D42" s="26">
        <v>1</v>
      </c>
      <c r="E42" s="26">
        <f t="shared" si="1"/>
        <v>12</v>
      </c>
    </row>
    <row r="43" spans="1:5" s="14" customFormat="1" ht="15.95" customHeight="1" x14ac:dyDescent="0.2">
      <c r="A43" s="24">
        <v>32</v>
      </c>
      <c r="B43" s="25" t="s">
        <v>467</v>
      </c>
      <c r="C43" s="26">
        <v>14</v>
      </c>
      <c r="D43" s="26">
        <v>0</v>
      </c>
      <c r="E43" s="26">
        <f t="shared" si="1"/>
        <v>14</v>
      </c>
    </row>
    <row r="44" spans="1:5" s="14" customFormat="1" ht="15.95" customHeight="1" x14ac:dyDescent="0.2">
      <c r="A44" s="24">
        <v>33</v>
      </c>
      <c r="B44" s="25" t="s">
        <v>468</v>
      </c>
      <c r="C44" s="26">
        <v>10</v>
      </c>
      <c r="D44" s="26">
        <v>0</v>
      </c>
      <c r="E44" s="26">
        <f t="shared" si="1"/>
        <v>10</v>
      </c>
    </row>
    <row r="45" spans="1:5" s="14" customFormat="1" ht="15.95" customHeight="1" x14ac:dyDescent="0.2">
      <c r="A45" s="24">
        <v>34</v>
      </c>
      <c r="B45" s="25" t="s">
        <v>470</v>
      </c>
      <c r="C45" s="26">
        <v>12</v>
      </c>
      <c r="D45" s="26">
        <v>0</v>
      </c>
      <c r="E45" s="26">
        <f t="shared" si="1"/>
        <v>12</v>
      </c>
    </row>
    <row r="46" spans="1:5" s="14" customFormat="1" ht="15.95" customHeight="1" x14ac:dyDescent="0.2">
      <c r="A46" s="24">
        <v>35</v>
      </c>
      <c r="B46" s="25" t="s">
        <v>471</v>
      </c>
      <c r="C46" s="26">
        <v>6</v>
      </c>
      <c r="D46" s="26">
        <v>0</v>
      </c>
      <c r="E46" s="26">
        <f t="shared" si="1"/>
        <v>6</v>
      </c>
    </row>
    <row r="47" spans="1:5" s="14" customFormat="1" ht="15.95" customHeight="1" x14ac:dyDescent="0.2">
      <c r="A47" s="24">
        <v>36</v>
      </c>
      <c r="B47" s="25" t="s">
        <v>472</v>
      </c>
      <c r="C47" s="26">
        <v>14</v>
      </c>
      <c r="D47" s="26">
        <v>0</v>
      </c>
      <c r="E47" s="26">
        <f t="shared" si="1"/>
        <v>14</v>
      </c>
    </row>
    <row r="48" spans="1:5" s="14" customFormat="1" ht="15.95" customHeight="1" x14ac:dyDescent="0.2">
      <c r="A48" s="24">
        <v>37</v>
      </c>
      <c r="B48" s="25" t="s">
        <v>475</v>
      </c>
      <c r="C48" s="26">
        <v>17</v>
      </c>
      <c r="D48" s="26">
        <v>0</v>
      </c>
      <c r="E48" s="26">
        <f t="shared" si="1"/>
        <v>17</v>
      </c>
    </row>
    <row r="49" spans="1:5" s="14" customFormat="1" ht="15.95" customHeight="1" x14ac:dyDescent="0.2">
      <c r="A49" s="24">
        <v>38</v>
      </c>
      <c r="B49" s="25" t="s">
        <v>478</v>
      </c>
      <c r="C49" s="26">
        <v>7</v>
      </c>
      <c r="D49" s="26">
        <v>0</v>
      </c>
      <c r="E49" s="26">
        <f t="shared" si="1"/>
        <v>7</v>
      </c>
    </row>
    <row r="50" spans="1:5" s="14" customFormat="1" ht="15.95" customHeight="1" x14ac:dyDescent="0.2">
      <c r="A50" s="24">
        <v>39</v>
      </c>
      <c r="B50" s="25" t="s">
        <v>480</v>
      </c>
      <c r="C50" s="26">
        <v>15</v>
      </c>
      <c r="D50" s="26">
        <v>0</v>
      </c>
      <c r="E50" s="26">
        <f t="shared" si="1"/>
        <v>15</v>
      </c>
    </row>
    <row r="51" spans="1:5" s="14" customFormat="1" ht="15.95" customHeight="1" x14ac:dyDescent="0.2">
      <c r="A51" s="24">
        <v>40</v>
      </c>
      <c r="B51" s="25" t="s">
        <v>483</v>
      </c>
      <c r="C51" s="26">
        <v>8</v>
      </c>
      <c r="D51" s="26">
        <v>0</v>
      </c>
      <c r="E51" s="26">
        <f t="shared" si="1"/>
        <v>8</v>
      </c>
    </row>
    <row r="52" spans="1:5" s="14" customFormat="1" ht="15.95" customHeight="1" x14ac:dyDescent="0.2">
      <c r="A52" s="24">
        <v>41</v>
      </c>
      <c r="B52" s="25" t="s">
        <v>484</v>
      </c>
      <c r="C52" s="26">
        <v>11</v>
      </c>
      <c r="D52" s="26">
        <v>0</v>
      </c>
      <c r="E52" s="26">
        <f t="shared" si="1"/>
        <v>11</v>
      </c>
    </row>
    <row r="53" spans="1:5" s="14" customFormat="1" ht="15.95" customHeight="1" x14ac:dyDescent="0.2">
      <c r="A53" s="24">
        <v>42</v>
      </c>
      <c r="B53" s="25" t="s">
        <v>498</v>
      </c>
      <c r="C53" s="26">
        <v>1</v>
      </c>
      <c r="D53" s="26">
        <v>3</v>
      </c>
      <c r="E53" s="26">
        <f t="shared" si="1"/>
        <v>4</v>
      </c>
    </row>
    <row r="54" spans="1:5" s="14" customFormat="1" ht="15.95" customHeight="1" x14ac:dyDescent="0.2">
      <c r="A54" s="24">
        <v>43</v>
      </c>
      <c r="B54" s="25" t="s">
        <v>487</v>
      </c>
      <c r="C54" s="26">
        <v>0</v>
      </c>
      <c r="D54" s="26">
        <v>1</v>
      </c>
      <c r="E54" s="26">
        <f t="shared" si="1"/>
        <v>1</v>
      </c>
    </row>
    <row r="55" spans="1:5" s="14" customFormat="1" ht="15.95" customHeight="1" x14ac:dyDescent="0.2">
      <c r="A55" s="24">
        <v>44</v>
      </c>
      <c r="B55" s="25" t="s">
        <v>450</v>
      </c>
      <c r="C55" s="26">
        <v>6</v>
      </c>
      <c r="D55" s="26">
        <v>0</v>
      </c>
      <c r="E55" s="26">
        <f t="shared" si="1"/>
        <v>6</v>
      </c>
    </row>
    <row r="56" spans="1:5" s="14" customFormat="1" ht="15.95" customHeight="1" x14ac:dyDescent="0.2">
      <c r="A56" s="24">
        <v>45</v>
      </c>
      <c r="B56" s="25" t="s">
        <v>448</v>
      </c>
      <c r="C56" s="26">
        <v>20</v>
      </c>
      <c r="D56" s="26">
        <v>0</v>
      </c>
      <c r="E56" s="26">
        <f t="shared" si="1"/>
        <v>20</v>
      </c>
    </row>
    <row r="57" spans="1:5" s="14" customFormat="1" ht="15.95" customHeight="1" x14ac:dyDescent="0.2">
      <c r="A57" s="24">
        <v>46</v>
      </c>
      <c r="B57" s="25" t="s">
        <v>447</v>
      </c>
      <c r="C57" s="26">
        <v>5</v>
      </c>
      <c r="D57" s="26">
        <v>0</v>
      </c>
      <c r="E57" s="26">
        <f t="shared" si="1"/>
        <v>5</v>
      </c>
    </row>
    <row r="58" spans="1:5" s="14" customFormat="1" ht="15.95" customHeight="1" x14ac:dyDescent="0.2">
      <c r="A58" s="24">
        <v>47</v>
      </c>
      <c r="B58" s="25" t="s">
        <v>446</v>
      </c>
      <c r="C58" s="26">
        <v>7</v>
      </c>
      <c r="D58" s="26">
        <v>0</v>
      </c>
      <c r="E58" s="26">
        <f t="shared" si="1"/>
        <v>7</v>
      </c>
    </row>
    <row r="59" spans="1:5" s="14" customFormat="1" ht="15.95" customHeight="1" x14ac:dyDescent="0.2">
      <c r="A59" s="24">
        <v>48</v>
      </c>
      <c r="B59" s="25" t="s">
        <v>449</v>
      </c>
      <c r="C59" s="26">
        <v>4</v>
      </c>
      <c r="D59" s="26">
        <v>0</v>
      </c>
      <c r="E59" s="26">
        <f t="shared" si="1"/>
        <v>4</v>
      </c>
    </row>
    <row r="60" spans="1:5" s="14" customFormat="1" ht="15.95" customHeight="1" x14ac:dyDescent="0.2">
      <c r="A60" s="24">
        <v>49</v>
      </c>
      <c r="B60" s="25" t="s">
        <v>490</v>
      </c>
      <c r="C60" s="26">
        <v>8</v>
      </c>
      <c r="D60" s="26">
        <v>0</v>
      </c>
      <c r="E60" s="26">
        <f t="shared" si="1"/>
        <v>8</v>
      </c>
    </row>
    <row r="61" spans="1:5" s="14" customFormat="1" ht="15.95" customHeight="1" x14ac:dyDescent="0.2">
      <c r="A61" s="24">
        <v>50</v>
      </c>
      <c r="B61" s="25" t="s">
        <v>451</v>
      </c>
      <c r="C61" s="26">
        <v>6</v>
      </c>
      <c r="D61" s="26">
        <v>1</v>
      </c>
      <c r="E61" s="26">
        <f t="shared" si="1"/>
        <v>7</v>
      </c>
    </row>
    <row r="62" spans="1:5" s="14" customFormat="1" ht="15.95" customHeight="1" x14ac:dyDescent="0.2">
      <c r="A62" s="24">
        <v>51</v>
      </c>
      <c r="B62" s="25" t="s">
        <v>453</v>
      </c>
      <c r="C62" s="26">
        <v>1</v>
      </c>
      <c r="D62" s="26">
        <v>4</v>
      </c>
      <c r="E62" s="26">
        <f t="shared" si="1"/>
        <v>5</v>
      </c>
    </row>
    <row r="63" spans="1:5" s="14" customFormat="1" ht="15.95" customHeight="1" x14ac:dyDescent="0.2">
      <c r="A63" s="24">
        <v>52</v>
      </c>
      <c r="B63" s="25" t="s">
        <v>454</v>
      </c>
      <c r="C63" s="26">
        <v>8</v>
      </c>
      <c r="D63" s="26">
        <v>1</v>
      </c>
      <c r="E63" s="26">
        <f t="shared" si="1"/>
        <v>9</v>
      </c>
    </row>
    <row r="64" spans="1:5" s="14" customFormat="1" ht="15.95" customHeight="1" x14ac:dyDescent="0.2">
      <c r="A64" s="24">
        <v>53</v>
      </c>
      <c r="B64" s="25" t="s">
        <v>452</v>
      </c>
      <c r="C64" s="26">
        <v>0</v>
      </c>
      <c r="D64" s="26">
        <v>5</v>
      </c>
      <c r="E64" s="26">
        <f t="shared" si="1"/>
        <v>5</v>
      </c>
    </row>
    <row r="65" spans="1:5" s="14" customFormat="1" ht="18" customHeight="1" x14ac:dyDescent="0.2">
      <c r="A65" s="27" t="s">
        <v>59</v>
      </c>
      <c r="B65" s="28"/>
      <c r="C65" s="29">
        <f>SUM(C12:C64)</f>
        <v>599</v>
      </c>
      <c r="D65" s="29">
        <f t="shared" ref="D65:E65" si="2">SUM(D12:D64)</f>
        <v>18</v>
      </c>
      <c r="E65" s="29">
        <f t="shared" si="2"/>
        <v>617</v>
      </c>
    </row>
    <row r="66" spans="1:5" s="14" customFormat="1" ht="9.9499999999999993" customHeight="1" x14ac:dyDescent="0.2">
      <c r="A66" s="30"/>
      <c r="B66" s="31"/>
      <c r="C66" s="32"/>
      <c r="D66" s="32"/>
      <c r="E66" s="32"/>
    </row>
    <row r="67" spans="1:5" s="14" customFormat="1" ht="15.95" customHeight="1" x14ac:dyDescent="0.2">
      <c r="A67" s="59" t="s">
        <v>349</v>
      </c>
      <c r="B67" s="60"/>
      <c r="C67" s="60"/>
      <c r="D67" s="60"/>
      <c r="E67" s="61"/>
    </row>
    <row r="68" spans="1:5" s="14" customFormat="1" ht="15.95" customHeight="1" x14ac:dyDescent="0.2">
      <c r="A68" s="59" t="s">
        <v>645</v>
      </c>
      <c r="B68" s="60"/>
      <c r="C68" s="60"/>
      <c r="D68" s="60"/>
      <c r="E68" s="61"/>
    </row>
    <row r="69" spans="1:5" s="14" customFormat="1" ht="15" customHeight="1" x14ac:dyDescent="0.2">
      <c r="A69" s="24">
        <v>1</v>
      </c>
      <c r="B69" s="25" t="s">
        <v>391</v>
      </c>
      <c r="C69" s="26">
        <v>40</v>
      </c>
      <c r="D69" s="26">
        <v>0</v>
      </c>
      <c r="E69" s="26">
        <f t="shared" ref="E69:E123" si="3">SUM(C69:D69)</f>
        <v>40</v>
      </c>
    </row>
    <row r="70" spans="1:5" s="14" customFormat="1" ht="15" customHeight="1" x14ac:dyDescent="0.2">
      <c r="A70" s="24">
        <v>2</v>
      </c>
      <c r="B70" s="25" t="s">
        <v>380</v>
      </c>
      <c r="C70" s="26">
        <v>45</v>
      </c>
      <c r="D70" s="26">
        <v>0</v>
      </c>
      <c r="E70" s="26">
        <f t="shared" si="3"/>
        <v>45</v>
      </c>
    </row>
    <row r="71" spans="1:5" s="14" customFormat="1" ht="15" customHeight="1" x14ac:dyDescent="0.2">
      <c r="A71" s="24">
        <v>3</v>
      </c>
      <c r="B71" s="25" t="s">
        <v>384</v>
      </c>
      <c r="C71" s="26">
        <v>35</v>
      </c>
      <c r="D71" s="26">
        <v>0</v>
      </c>
      <c r="E71" s="26">
        <f t="shared" si="3"/>
        <v>35</v>
      </c>
    </row>
    <row r="72" spans="1:5" s="14" customFormat="1" ht="15" customHeight="1" x14ac:dyDescent="0.2">
      <c r="A72" s="24">
        <v>4</v>
      </c>
      <c r="B72" s="25" t="s">
        <v>388</v>
      </c>
      <c r="C72" s="26">
        <v>43</v>
      </c>
      <c r="D72" s="26">
        <v>0</v>
      </c>
      <c r="E72" s="26">
        <f t="shared" si="3"/>
        <v>43</v>
      </c>
    </row>
    <row r="73" spans="1:5" s="14" customFormat="1" ht="15" customHeight="1" x14ac:dyDescent="0.2">
      <c r="A73" s="24">
        <v>5</v>
      </c>
      <c r="B73" s="25" t="s">
        <v>368</v>
      </c>
      <c r="C73" s="26">
        <v>37</v>
      </c>
      <c r="D73" s="26">
        <v>0</v>
      </c>
      <c r="E73" s="26">
        <f t="shared" si="3"/>
        <v>37</v>
      </c>
    </row>
    <row r="74" spans="1:5" s="14" customFormat="1" ht="15" customHeight="1" x14ac:dyDescent="0.2">
      <c r="A74" s="24">
        <v>6</v>
      </c>
      <c r="B74" s="25" t="s">
        <v>377</v>
      </c>
      <c r="C74" s="26">
        <v>37</v>
      </c>
      <c r="D74" s="26">
        <v>1</v>
      </c>
      <c r="E74" s="26">
        <f t="shared" si="3"/>
        <v>38</v>
      </c>
    </row>
    <row r="75" spans="1:5" s="14" customFormat="1" ht="15" customHeight="1" x14ac:dyDescent="0.2">
      <c r="A75" s="24">
        <v>7</v>
      </c>
      <c r="B75" s="25" t="s">
        <v>403</v>
      </c>
      <c r="C75" s="26">
        <v>44</v>
      </c>
      <c r="D75" s="26">
        <v>0</v>
      </c>
      <c r="E75" s="26">
        <f t="shared" si="3"/>
        <v>44</v>
      </c>
    </row>
    <row r="76" spans="1:5" s="14" customFormat="1" ht="15" customHeight="1" x14ac:dyDescent="0.2">
      <c r="A76" s="24">
        <v>8</v>
      </c>
      <c r="B76" s="25" t="s">
        <v>392</v>
      </c>
      <c r="C76" s="26">
        <v>57</v>
      </c>
      <c r="D76" s="26">
        <v>1</v>
      </c>
      <c r="E76" s="26">
        <f t="shared" si="3"/>
        <v>58</v>
      </c>
    </row>
    <row r="77" spans="1:5" s="14" customFormat="1" ht="15" customHeight="1" x14ac:dyDescent="0.2">
      <c r="A77" s="24">
        <v>9</v>
      </c>
      <c r="B77" s="25" t="s">
        <v>357</v>
      </c>
      <c r="C77" s="26">
        <v>62</v>
      </c>
      <c r="D77" s="26">
        <v>0</v>
      </c>
      <c r="E77" s="26">
        <f t="shared" si="3"/>
        <v>62</v>
      </c>
    </row>
    <row r="78" spans="1:5" s="14" customFormat="1" ht="15" customHeight="1" x14ac:dyDescent="0.2">
      <c r="A78" s="24">
        <v>10</v>
      </c>
      <c r="B78" s="25" t="s">
        <v>366</v>
      </c>
      <c r="C78" s="26">
        <v>40</v>
      </c>
      <c r="D78" s="26">
        <v>0</v>
      </c>
      <c r="E78" s="26">
        <f t="shared" si="3"/>
        <v>40</v>
      </c>
    </row>
    <row r="79" spans="1:5" s="14" customFormat="1" ht="15" customHeight="1" x14ac:dyDescent="0.2">
      <c r="A79" s="24">
        <v>11</v>
      </c>
      <c r="B79" s="25" t="s">
        <v>389</v>
      </c>
      <c r="C79" s="26">
        <v>33</v>
      </c>
      <c r="D79" s="26">
        <v>0</v>
      </c>
      <c r="E79" s="26">
        <f t="shared" si="3"/>
        <v>33</v>
      </c>
    </row>
    <row r="80" spans="1:5" s="14" customFormat="1" ht="15" customHeight="1" x14ac:dyDescent="0.2">
      <c r="A80" s="24">
        <v>12</v>
      </c>
      <c r="B80" s="25" t="s">
        <v>367</v>
      </c>
      <c r="C80" s="26">
        <v>38</v>
      </c>
      <c r="D80" s="26">
        <v>0</v>
      </c>
      <c r="E80" s="26">
        <f t="shared" si="3"/>
        <v>38</v>
      </c>
    </row>
    <row r="81" spans="1:5" s="14" customFormat="1" ht="15" customHeight="1" x14ac:dyDescent="0.2">
      <c r="A81" s="24">
        <v>13</v>
      </c>
      <c r="B81" s="25" t="s">
        <v>385</v>
      </c>
      <c r="C81" s="26">
        <v>35</v>
      </c>
      <c r="D81" s="26">
        <v>0</v>
      </c>
      <c r="E81" s="26">
        <f t="shared" si="3"/>
        <v>35</v>
      </c>
    </row>
    <row r="82" spans="1:5" s="14" customFormat="1" ht="15" customHeight="1" x14ac:dyDescent="0.2">
      <c r="A82" s="24">
        <v>14</v>
      </c>
      <c r="B82" s="25" t="s">
        <v>402</v>
      </c>
      <c r="C82" s="26">
        <v>36</v>
      </c>
      <c r="D82" s="26">
        <v>0</v>
      </c>
      <c r="E82" s="26">
        <f t="shared" si="3"/>
        <v>36</v>
      </c>
    </row>
    <row r="83" spans="1:5" s="14" customFormat="1" ht="15" customHeight="1" x14ac:dyDescent="0.2">
      <c r="A83" s="24">
        <v>15</v>
      </c>
      <c r="B83" s="25" t="s">
        <v>365</v>
      </c>
      <c r="C83" s="26">
        <v>47</v>
      </c>
      <c r="D83" s="26">
        <v>0</v>
      </c>
      <c r="E83" s="26">
        <f t="shared" si="3"/>
        <v>47</v>
      </c>
    </row>
    <row r="84" spans="1:5" s="14" customFormat="1" ht="15" customHeight="1" x14ac:dyDescent="0.2">
      <c r="A84" s="24">
        <v>16</v>
      </c>
      <c r="B84" s="25" t="s">
        <v>360</v>
      </c>
      <c r="C84" s="26">
        <v>51</v>
      </c>
      <c r="D84" s="26">
        <v>0</v>
      </c>
      <c r="E84" s="26">
        <f t="shared" si="3"/>
        <v>51</v>
      </c>
    </row>
    <row r="85" spans="1:5" s="14" customFormat="1" ht="15" customHeight="1" x14ac:dyDescent="0.2">
      <c r="A85" s="24">
        <v>17</v>
      </c>
      <c r="B85" s="25" t="s">
        <v>373</v>
      </c>
      <c r="C85" s="26">
        <v>51</v>
      </c>
      <c r="D85" s="26">
        <v>0</v>
      </c>
      <c r="E85" s="26">
        <f t="shared" si="3"/>
        <v>51</v>
      </c>
    </row>
    <row r="86" spans="1:5" s="14" customFormat="1" ht="15" customHeight="1" x14ac:dyDescent="0.2">
      <c r="A86" s="24">
        <v>18</v>
      </c>
      <c r="B86" s="25" t="s">
        <v>378</v>
      </c>
      <c r="C86" s="26">
        <v>52</v>
      </c>
      <c r="D86" s="26">
        <v>0</v>
      </c>
      <c r="E86" s="26">
        <f t="shared" si="3"/>
        <v>52</v>
      </c>
    </row>
    <row r="87" spans="1:5" s="14" customFormat="1" ht="15" customHeight="1" x14ac:dyDescent="0.2">
      <c r="A87" s="24">
        <v>19</v>
      </c>
      <c r="B87" s="25" t="s">
        <v>381</v>
      </c>
      <c r="C87" s="26">
        <v>43</v>
      </c>
      <c r="D87" s="26">
        <v>1</v>
      </c>
      <c r="E87" s="26">
        <f t="shared" si="3"/>
        <v>44</v>
      </c>
    </row>
    <row r="88" spans="1:5" s="14" customFormat="1" ht="15" customHeight="1" x14ac:dyDescent="0.2">
      <c r="A88" s="24">
        <v>20</v>
      </c>
      <c r="B88" s="25" t="s">
        <v>382</v>
      </c>
      <c r="C88" s="26">
        <v>52</v>
      </c>
      <c r="D88" s="26">
        <v>0</v>
      </c>
      <c r="E88" s="26">
        <f t="shared" si="3"/>
        <v>52</v>
      </c>
    </row>
    <row r="89" spans="1:5" s="14" customFormat="1" ht="15" customHeight="1" x14ac:dyDescent="0.2">
      <c r="A89" s="24">
        <v>21</v>
      </c>
      <c r="B89" s="25" t="s">
        <v>383</v>
      </c>
      <c r="C89" s="26">
        <v>52</v>
      </c>
      <c r="D89" s="26">
        <v>0</v>
      </c>
      <c r="E89" s="26">
        <f t="shared" si="3"/>
        <v>52</v>
      </c>
    </row>
    <row r="90" spans="1:5" s="14" customFormat="1" ht="15" customHeight="1" x14ac:dyDescent="0.2">
      <c r="A90" s="24">
        <v>22</v>
      </c>
      <c r="B90" s="25" t="s">
        <v>386</v>
      </c>
      <c r="C90" s="26">
        <v>49</v>
      </c>
      <c r="D90" s="26">
        <v>0</v>
      </c>
      <c r="E90" s="26">
        <f t="shared" si="3"/>
        <v>49</v>
      </c>
    </row>
    <row r="91" spans="1:5" s="14" customFormat="1" ht="15" customHeight="1" x14ac:dyDescent="0.2">
      <c r="A91" s="24">
        <v>23</v>
      </c>
      <c r="B91" s="25" t="s">
        <v>361</v>
      </c>
      <c r="C91" s="26">
        <v>48</v>
      </c>
      <c r="D91" s="26">
        <v>1</v>
      </c>
      <c r="E91" s="26">
        <f t="shared" si="3"/>
        <v>49</v>
      </c>
    </row>
    <row r="92" spans="1:5" s="14" customFormat="1" ht="15" customHeight="1" x14ac:dyDescent="0.2">
      <c r="A92" s="24">
        <v>24</v>
      </c>
      <c r="B92" s="25" t="s">
        <v>363</v>
      </c>
      <c r="C92" s="26">
        <v>19</v>
      </c>
      <c r="D92" s="26">
        <v>0</v>
      </c>
      <c r="E92" s="26">
        <f t="shared" si="3"/>
        <v>19</v>
      </c>
    </row>
    <row r="93" spans="1:5" s="14" customFormat="1" ht="15" customHeight="1" x14ac:dyDescent="0.2">
      <c r="A93" s="24">
        <v>25</v>
      </c>
      <c r="B93" s="25" t="s">
        <v>362</v>
      </c>
      <c r="C93" s="26">
        <v>20</v>
      </c>
      <c r="D93" s="26">
        <v>0</v>
      </c>
      <c r="E93" s="26">
        <f t="shared" si="3"/>
        <v>20</v>
      </c>
    </row>
    <row r="94" spans="1:5" s="14" customFormat="1" ht="15" customHeight="1" x14ac:dyDescent="0.2">
      <c r="A94" s="24">
        <v>26</v>
      </c>
      <c r="B94" s="25" t="s">
        <v>364</v>
      </c>
      <c r="C94" s="26">
        <v>49</v>
      </c>
      <c r="D94" s="26">
        <v>0</v>
      </c>
      <c r="E94" s="26">
        <f t="shared" si="3"/>
        <v>49</v>
      </c>
    </row>
    <row r="95" spans="1:5" s="14" customFormat="1" ht="15" customHeight="1" x14ac:dyDescent="0.2">
      <c r="A95" s="24">
        <v>27</v>
      </c>
      <c r="B95" s="25" t="s">
        <v>393</v>
      </c>
      <c r="C95" s="26">
        <v>42</v>
      </c>
      <c r="D95" s="26">
        <v>0</v>
      </c>
      <c r="E95" s="26">
        <f t="shared" si="3"/>
        <v>42</v>
      </c>
    </row>
    <row r="96" spans="1:5" s="14" customFormat="1" ht="15" customHeight="1" x14ac:dyDescent="0.2">
      <c r="A96" s="24">
        <v>28</v>
      </c>
      <c r="B96" s="25" t="s">
        <v>369</v>
      </c>
      <c r="C96" s="26">
        <v>43</v>
      </c>
      <c r="D96" s="26">
        <v>0</v>
      </c>
      <c r="E96" s="26">
        <f t="shared" si="3"/>
        <v>43</v>
      </c>
    </row>
    <row r="97" spans="1:5" s="14" customFormat="1" ht="15" customHeight="1" x14ac:dyDescent="0.2">
      <c r="A97" s="24">
        <v>29</v>
      </c>
      <c r="B97" s="25" t="s">
        <v>370</v>
      </c>
      <c r="C97" s="26">
        <v>44</v>
      </c>
      <c r="D97" s="26">
        <v>0</v>
      </c>
      <c r="E97" s="26">
        <f t="shared" si="3"/>
        <v>44</v>
      </c>
    </row>
    <row r="98" spans="1:5" s="14" customFormat="1" ht="15" customHeight="1" x14ac:dyDescent="0.2">
      <c r="A98" s="24">
        <v>30</v>
      </c>
      <c r="B98" s="25" t="s">
        <v>371</v>
      </c>
      <c r="C98" s="26">
        <v>46</v>
      </c>
      <c r="D98" s="26">
        <v>1</v>
      </c>
      <c r="E98" s="26">
        <f t="shared" si="3"/>
        <v>47</v>
      </c>
    </row>
    <row r="99" spans="1:5" s="14" customFormat="1" ht="15" customHeight="1" x14ac:dyDescent="0.2">
      <c r="A99" s="24">
        <v>31</v>
      </c>
      <c r="B99" s="25" t="s">
        <v>372</v>
      </c>
      <c r="C99" s="26">
        <v>40</v>
      </c>
      <c r="D99" s="26">
        <v>0</v>
      </c>
      <c r="E99" s="26">
        <f t="shared" si="3"/>
        <v>40</v>
      </c>
    </row>
    <row r="100" spans="1:5" s="14" customFormat="1" ht="15" customHeight="1" x14ac:dyDescent="0.2">
      <c r="A100" s="24">
        <v>32</v>
      </c>
      <c r="B100" s="25" t="s">
        <v>374</v>
      </c>
      <c r="C100" s="26">
        <v>46</v>
      </c>
      <c r="D100" s="26">
        <v>0</v>
      </c>
      <c r="E100" s="26">
        <f t="shared" si="3"/>
        <v>46</v>
      </c>
    </row>
    <row r="101" spans="1:5" s="14" customFormat="1" ht="15" customHeight="1" x14ac:dyDescent="0.2">
      <c r="A101" s="24">
        <v>33</v>
      </c>
      <c r="B101" s="25" t="s">
        <v>375</v>
      </c>
      <c r="C101" s="26">
        <v>49</v>
      </c>
      <c r="D101" s="26">
        <v>0</v>
      </c>
      <c r="E101" s="26">
        <f t="shared" si="3"/>
        <v>49</v>
      </c>
    </row>
    <row r="102" spans="1:5" s="14" customFormat="1" ht="15" customHeight="1" x14ac:dyDescent="0.2">
      <c r="A102" s="24">
        <v>34</v>
      </c>
      <c r="B102" s="25" t="s">
        <v>376</v>
      </c>
      <c r="C102" s="26">
        <v>46</v>
      </c>
      <c r="D102" s="26">
        <v>0</v>
      </c>
      <c r="E102" s="26">
        <f t="shared" si="3"/>
        <v>46</v>
      </c>
    </row>
    <row r="103" spans="1:5" s="14" customFormat="1" ht="15" customHeight="1" x14ac:dyDescent="0.2">
      <c r="A103" s="24">
        <v>35</v>
      </c>
      <c r="B103" s="25" t="s">
        <v>379</v>
      </c>
      <c r="C103" s="26">
        <v>48</v>
      </c>
      <c r="D103" s="26">
        <v>0</v>
      </c>
      <c r="E103" s="26">
        <f t="shared" si="3"/>
        <v>48</v>
      </c>
    </row>
    <row r="104" spans="1:5" s="14" customFormat="1" ht="15" customHeight="1" x14ac:dyDescent="0.2">
      <c r="A104" s="24">
        <v>36</v>
      </c>
      <c r="B104" s="25" t="s">
        <v>395</v>
      </c>
      <c r="C104" s="26">
        <v>45</v>
      </c>
      <c r="D104" s="26">
        <v>0</v>
      </c>
      <c r="E104" s="26">
        <f t="shared" si="3"/>
        <v>45</v>
      </c>
    </row>
    <row r="105" spans="1:5" s="14" customFormat="1" ht="15" customHeight="1" x14ac:dyDescent="0.2">
      <c r="A105" s="24">
        <v>37</v>
      </c>
      <c r="B105" s="25" t="s">
        <v>396</v>
      </c>
      <c r="C105" s="26">
        <v>53</v>
      </c>
      <c r="D105" s="26">
        <v>0</v>
      </c>
      <c r="E105" s="26">
        <f t="shared" si="3"/>
        <v>53</v>
      </c>
    </row>
    <row r="106" spans="1:5" s="14" customFormat="1" ht="15" customHeight="1" x14ac:dyDescent="0.2">
      <c r="A106" s="24">
        <v>38</v>
      </c>
      <c r="B106" s="25" t="s">
        <v>397</v>
      </c>
      <c r="C106" s="26">
        <v>48</v>
      </c>
      <c r="D106" s="26">
        <v>0</v>
      </c>
      <c r="E106" s="26">
        <f t="shared" si="3"/>
        <v>48</v>
      </c>
    </row>
    <row r="107" spans="1:5" s="14" customFormat="1" ht="15" customHeight="1" x14ac:dyDescent="0.2">
      <c r="A107" s="24">
        <v>39</v>
      </c>
      <c r="B107" s="25" t="s">
        <v>398</v>
      </c>
      <c r="C107" s="26">
        <v>44</v>
      </c>
      <c r="D107" s="26">
        <v>1</v>
      </c>
      <c r="E107" s="26">
        <f t="shared" si="3"/>
        <v>45</v>
      </c>
    </row>
    <row r="108" spans="1:5" s="14" customFormat="1" ht="15" customHeight="1" x14ac:dyDescent="0.2">
      <c r="A108" s="24">
        <v>40</v>
      </c>
      <c r="B108" s="25" t="s">
        <v>401</v>
      </c>
      <c r="C108" s="26">
        <v>38</v>
      </c>
      <c r="D108" s="26">
        <v>1</v>
      </c>
      <c r="E108" s="26">
        <f t="shared" si="3"/>
        <v>39</v>
      </c>
    </row>
    <row r="109" spans="1:5" s="14" customFormat="1" ht="15" customHeight="1" x14ac:dyDescent="0.2">
      <c r="A109" s="24">
        <v>41</v>
      </c>
      <c r="B109" s="25" t="s">
        <v>399</v>
      </c>
      <c r="C109" s="26">
        <v>42</v>
      </c>
      <c r="D109" s="26">
        <v>0</v>
      </c>
      <c r="E109" s="26">
        <f t="shared" si="3"/>
        <v>42</v>
      </c>
    </row>
    <row r="110" spans="1:5" s="14" customFormat="1" ht="15" customHeight="1" x14ac:dyDescent="0.2">
      <c r="A110" s="24">
        <v>42</v>
      </c>
      <c r="B110" s="25" t="s">
        <v>400</v>
      </c>
      <c r="C110" s="26">
        <v>41</v>
      </c>
      <c r="D110" s="26">
        <v>0</v>
      </c>
      <c r="E110" s="26">
        <f t="shared" si="3"/>
        <v>41</v>
      </c>
    </row>
    <row r="111" spans="1:5" s="14" customFormat="1" ht="15" customHeight="1" x14ac:dyDescent="0.2">
      <c r="A111" s="24">
        <v>43</v>
      </c>
      <c r="B111" s="25" t="s">
        <v>356</v>
      </c>
      <c r="C111" s="26">
        <v>4</v>
      </c>
      <c r="D111" s="26">
        <v>52</v>
      </c>
      <c r="E111" s="26">
        <f t="shared" si="3"/>
        <v>56</v>
      </c>
    </row>
    <row r="112" spans="1:5" s="14" customFormat="1" ht="15" customHeight="1" x14ac:dyDescent="0.2">
      <c r="A112" s="24">
        <v>44</v>
      </c>
      <c r="B112" s="25" t="s">
        <v>352</v>
      </c>
      <c r="C112" s="26">
        <v>39</v>
      </c>
      <c r="D112" s="26">
        <v>0</v>
      </c>
      <c r="E112" s="26">
        <f t="shared" si="3"/>
        <v>39</v>
      </c>
    </row>
    <row r="113" spans="1:5" s="14" customFormat="1" ht="15" customHeight="1" x14ac:dyDescent="0.2">
      <c r="A113" s="24">
        <v>45</v>
      </c>
      <c r="B113" s="25" t="s">
        <v>405</v>
      </c>
      <c r="C113" s="26">
        <v>44</v>
      </c>
      <c r="D113" s="26">
        <v>7</v>
      </c>
      <c r="E113" s="26">
        <f t="shared" si="3"/>
        <v>51</v>
      </c>
    </row>
    <row r="114" spans="1:5" s="14" customFormat="1" ht="15" customHeight="1" x14ac:dyDescent="0.2">
      <c r="A114" s="24">
        <v>46</v>
      </c>
      <c r="B114" s="25" t="s">
        <v>394</v>
      </c>
      <c r="C114" s="26">
        <v>9</v>
      </c>
      <c r="D114" s="26">
        <v>2</v>
      </c>
      <c r="E114" s="26">
        <f t="shared" si="3"/>
        <v>11</v>
      </c>
    </row>
    <row r="115" spans="1:5" s="14" customFormat="1" ht="15" customHeight="1" x14ac:dyDescent="0.2">
      <c r="A115" s="24">
        <v>47</v>
      </c>
      <c r="B115" s="25" t="s">
        <v>351</v>
      </c>
      <c r="C115" s="26">
        <v>25</v>
      </c>
      <c r="D115" s="26">
        <v>2</v>
      </c>
      <c r="E115" s="26">
        <f t="shared" si="3"/>
        <v>27</v>
      </c>
    </row>
    <row r="116" spans="1:5" s="14" customFormat="1" ht="15" customHeight="1" x14ac:dyDescent="0.2">
      <c r="A116" s="24">
        <v>48</v>
      </c>
      <c r="B116" s="25" t="s">
        <v>353</v>
      </c>
      <c r="C116" s="26">
        <v>32</v>
      </c>
      <c r="D116" s="26">
        <v>1</v>
      </c>
      <c r="E116" s="26">
        <f t="shared" si="3"/>
        <v>33</v>
      </c>
    </row>
    <row r="117" spans="1:5" s="14" customFormat="1" ht="15" customHeight="1" x14ac:dyDescent="0.2">
      <c r="A117" s="24">
        <v>49</v>
      </c>
      <c r="B117" s="25" t="s">
        <v>387</v>
      </c>
      <c r="C117" s="26">
        <v>32</v>
      </c>
      <c r="D117" s="26">
        <v>0</v>
      </c>
      <c r="E117" s="26">
        <f t="shared" si="3"/>
        <v>32</v>
      </c>
    </row>
    <row r="118" spans="1:5" s="14" customFormat="1" ht="15" customHeight="1" x14ac:dyDescent="0.2">
      <c r="A118" s="24">
        <v>50</v>
      </c>
      <c r="B118" s="25" t="s">
        <v>354</v>
      </c>
      <c r="C118" s="26">
        <v>30</v>
      </c>
      <c r="D118" s="26">
        <v>4</v>
      </c>
      <c r="E118" s="26">
        <f t="shared" si="3"/>
        <v>34</v>
      </c>
    </row>
    <row r="119" spans="1:5" s="14" customFormat="1" ht="15" customHeight="1" x14ac:dyDescent="0.2">
      <c r="A119" s="24">
        <v>51</v>
      </c>
      <c r="B119" s="25" t="s">
        <v>358</v>
      </c>
      <c r="C119" s="26">
        <v>6</v>
      </c>
      <c r="D119" s="26">
        <v>29</v>
      </c>
      <c r="E119" s="26">
        <f t="shared" si="3"/>
        <v>35</v>
      </c>
    </row>
    <row r="120" spans="1:5" s="14" customFormat="1" ht="15" customHeight="1" x14ac:dyDescent="0.2">
      <c r="A120" s="24">
        <v>52</v>
      </c>
      <c r="B120" s="25" t="s">
        <v>404</v>
      </c>
      <c r="C120" s="26">
        <v>3</v>
      </c>
      <c r="D120" s="26">
        <v>37</v>
      </c>
      <c r="E120" s="26">
        <f t="shared" si="3"/>
        <v>40</v>
      </c>
    </row>
    <row r="121" spans="1:5" s="14" customFormat="1" ht="15" customHeight="1" x14ac:dyDescent="0.2">
      <c r="A121" s="24">
        <v>53</v>
      </c>
      <c r="B121" s="25" t="s">
        <v>359</v>
      </c>
      <c r="C121" s="26">
        <v>24</v>
      </c>
      <c r="D121" s="26">
        <v>24</v>
      </c>
      <c r="E121" s="26">
        <f t="shared" si="3"/>
        <v>48</v>
      </c>
    </row>
    <row r="122" spans="1:5" s="14" customFormat="1" ht="15" customHeight="1" x14ac:dyDescent="0.2">
      <c r="A122" s="24">
        <v>54</v>
      </c>
      <c r="B122" s="25" t="s">
        <v>355</v>
      </c>
      <c r="C122" s="26">
        <v>26</v>
      </c>
      <c r="D122" s="26">
        <v>20</v>
      </c>
      <c r="E122" s="26">
        <f t="shared" si="3"/>
        <v>46</v>
      </c>
    </row>
    <row r="123" spans="1:5" s="14" customFormat="1" ht="15" customHeight="1" x14ac:dyDescent="0.2">
      <c r="A123" s="24">
        <v>55</v>
      </c>
      <c r="B123" s="25" t="s">
        <v>390</v>
      </c>
      <c r="C123" s="26">
        <v>52</v>
      </c>
      <c r="D123" s="26">
        <v>0</v>
      </c>
      <c r="E123" s="26">
        <f t="shared" si="3"/>
        <v>52</v>
      </c>
    </row>
    <row r="124" spans="1:5" s="14" customFormat="1" ht="15.95" customHeight="1" x14ac:dyDescent="0.2">
      <c r="A124" s="27" t="s">
        <v>59</v>
      </c>
      <c r="B124" s="28"/>
      <c r="C124" s="29">
        <f>SUM(C69:C123)</f>
        <v>2156</v>
      </c>
      <c r="D124" s="29">
        <f>SUM(D69:D123)</f>
        <v>185</v>
      </c>
      <c r="E124" s="29">
        <f>SUM(E69:E123)</f>
        <v>2341</v>
      </c>
    </row>
    <row r="125" spans="1:5" s="14" customFormat="1" ht="9.9499999999999993" customHeight="1" x14ac:dyDescent="0.2">
      <c r="A125" s="30"/>
      <c r="B125" s="31"/>
      <c r="C125" s="32"/>
      <c r="D125" s="32"/>
      <c r="E125" s="32"/>
    </row>
    <row r="126" spans="1:5" s="14" customFormat="1" ht="15.95" customHeight="1" x14ac:dyDescent="0.2">
      <c r="A126" s="59" t="s">
        <v>245</v>
      </c>
      <c r="B126" s="60"/>
      <c r="C126" s="60"/>
      <c r="D126" s="60"/>
      <c r="E126" s="61"/>
    </row>
    <row r="127" spans="1:5" s="14" customFormat="1" ht="15.95" customHeight="1" x14ac:dyDescent="0.2">
      <c r="A127" s="59" t="s">
        <v>645</v>
      </c>
      <c r="B127" s="60"/>
      <c r="C127" s="60"/>
      <c r="D127" s="60"/>
      <c r="E127" s="61"/>
    </row>
    <row r="128" spans="1:5" s="14" customFormat="1" ht="15" customHeight="1" x14ac:dyDescent="0.2">
      <c r="A128" s="24">
        <v>1</v>
      </c>
      <c r="B128" s="25" t="s">
        <v>285</v>
      </c>
      <c r="C128" s="26">
        <v>57</v>
      </c>
      <c r="D128" s="26">
        <v>0</v>
      </c>
      <c r="E128" s="26">
        <f t="shared" ref="E128:E177" si="4">SUM(C128:D128)</f>
        <v>57</v>
      </c>
    </row>
    <row r="129" spans="1:5" s="14" customFormat="1" ht="15" customHeight="1" x14ac:dyDescent="0.2">
      <c r="A129" s="24">
        <v>2</v>
      </c>
      <c r="B129" s="25" t="s">
        <v>260</v>
      </c>
      <c r="C129" s="26">
        <v>49</v>
      </c>
      <c r="D129" s="26">
        <v>0</v>
      </c>
      <c r="E129" s="26">
        <f t="shared" si="4"/>
        <v>49</v>
      </c>
    </row>
    <row r="130" spans="1:5" s="14" customFormat="1" ht="15" customHeight="1" x14ac:dyDescent="0.2">
      <c r="A130" s="24">
        <v>3</v>
      </c>
      <c r="B130" s="25" t="s">
        <v>270</v>
      </c>
      <c r="C130" s="26">
        <v>32</v>
      </c>
      <c r="D130" s="26">
        <v>0</v>
      </c>
      <c r="E130" s="26">
        <f t="shared" si="4"/>
        <v>32</v>
      </c>
    </row>
    <row r="131" spans="1:5" s="14" customFormat="1" ht="15" customHeight="1" x14ac:dyDescent="0.2">
      <c r="A131" s="24">
        <v>4</v>
      </c>
      <c r="B131" s="25" t="s">
        <v>279</v>
      </c>
      <c r="C131" s="26">
        <v>51</v>
      </c>
      <c r="D131" s="26">
        <v>2</v>
      </c>
      <c r="E131" s="26">
        <f t="shared" si="4"/>
        <v>53</v>
      </c>
    </row>
    <row r="132" spans="1:5" s="14" customFormat="1" ht="15" customHeight="1" x14ac:dyDescent="0.2">
      <c r="A132" s="24">
        <v>5</v>
      </c>
      <c r="B132" s="25" t="s">
        <v>259</v>
      </c>
      <c r="C132" s="26">
        <v>57</v>
      </c>
      <c r="D132" s="26">
        <v>0</v>
      </c>
      <c r="E132" s="26">
        <f t="shared" si="4"/>
        <v>57</v>
      </c>
    </row>
    <row r="133" spans="1:5" s="14" customFormat="1" ht="15" customHeight="1" x14ac:dyDescent="0.2">
      <c r="A133" s="24">
        <v>6</v>
      </c>
      <c r="B133" s="25" t="s">
        <v>269</v>
      </c>
      <c r="C133" s="26">
        <v>38</v>
      </c>
      <c r="D133" s="26">
        <v>2</v>
      </c>
      <c r="E133" s="26">
        <f t="shared" si="4"/>
        <v>40</v>
      </c>
    </row>
    <row r="134" spans="1:5" s="14" customFormat="1" ht="15" customHeight="1" x14ac:dyDescent="0.2">
      <c r="A134" s="24">
        <v>7</v>
      </c>
      <c r="B134" s="25" t="s">
        <v>275</v>
      </c>
      <c r="C134" s="26">
        <v>44</v>
      </c>
      <c r="D134" s="26">
        <v>1</v>
      </c>
      <c r="E134" s="26">
        <f t="shared" si="4"/>
        <v>45</v>
      </c>
    </row>
    <row r="135" spans="1:5" s="14" customFormat="1" ht="15" customHeight="1" x14ac:dyDescent="0.2">
      <c r="A135" s="24">
        <v>8</v>
      </c>
      <c r="B135" s="25" t="s">
        <v>280</v>
      </c>
      <c r="C135" s="26">
        <v>61</v>
      </c>
      <c r="D135" s="26">
        <v>0</v>
      </c>
      <c r="E135" s="26">
        <f t="shared" si="4"/>
        <v>61</v>
      </c>
    </row>
    <row r="136" spans="1:5" s="14" customFormat="1" ht="15" customHeight="1" x14ac:dyDescent="0.2">
      <c r="A136" s="24">
        <v>9</v>
      </c>
      <c r="B136" s="25" t="s">
        <v>287</v>
      </c>
      <c r="C136" s="26">
        <v>54</v>
      </c>
      <c r="D136" s="26">
        <v>0</v>
      </c>
      <c r="E136" s="26">
        <f t="shared" si="4"/>
        <v>54</v>
      </c>
    </row>
    <row r="137" spans="1:5" s="14" customFormat="1" ht="15" customHeight="1" x14ac:dyDescent="0.2">
      <c r="A137" s="24">
        <v>10</v>
      </c>
      <c r="B137" s="25" t="s">
        <v>257</v>
      </c>
      <c r="C137" s="26">
        <v>31</v>
      </c>
      <c r="D137" s="26">
        <v>1</v>
      </c>
      <c r="E137" s="26">
        <f t="shared" si="4"/>
        <v>32</v>
      </c>
    </row>
    <row r="138" spans="1:5" s="14" customFormat="1" ht="15" customHeight="1" x14ac:dyDescent="0.2">
      <c r="A138" s="24">
        <v>11</v>
      </c>
      <c r="B138" s="25" t="s">
        <v>294</v>
      </c>
      <c r="C138" s="26">
        <v>55</v>
      </c>
      <c r="D138" s="26">
        <v>0</v>
      </c>
      <c r="E138" s="26">
        <f t="shared" si="4"/>
        <v>55</v>
      </c>
    </row>
    <row r="139" spans="1:5" s="14" customFormat="1" ht="15" customHeight="1" x14ac:dyDescent="0.2">
      <c r="A139" s="24">
        <v>12</v>
      </c>
      <c r="B139" s="25" t="s">
        <v>258</v>
      </c>
      <c r="C139" s="26">
        <v>51</v>
      </c>
      <c r="D139" s="26">
        <v>0</v>
      </c>
      <c r="E139" s="26">
        <f t="shared" si="4"/>
        <v>51</v>
      </c>
    </row>
    <row r="140" spans="1:5" s="14" customFormat="1" ht="15" customHeight="1" x14ac:dyDescent="0.2">
      <c r="A140" s="24">
        <v>13</v>
      </c>
      <c r="B140" s="25" t="s">
        <v>295</v>
      </c>
      <c r="C140" s="26">
        <v>23</v>
      </c>
      <c r="D140" s="26">
        <v>0</v>
      </c>
      <c r="E140" s="26">
        <f t="shared" si="4"/>
        <v>23</v>
      </c>
    </row>
    <row r="141" spans="1:5" s="14" customFormat="1" ht="15" customHeight="1" x14ac:dyDescent="0.2">
      <c r="A141" s="24">
        <v>14</v>
      </c>
      <c r="B141" s="25" t="s">
        <v>282</v>
      </c>
      <c r="C141" s="26">
        <v>50</v>
      </c>
      <c r="D141" s="26">
        <v>0</v>
      </c>
      <c r="E141" s="26">
        <f t="shared" si="4"/>
        <v>50</v>
      </c>
    </row>
    <row r="142" spans="1:5" s="14" customFormat="1" ht="15" customHeight="1" x14ac:dyDescent="0.2">
      <c r="A142" s="24">
        <v>15</v>
      </c>
      <c r="B142" s="25" t="s">
        <v>278</v>
      </c>
      <c r="C142" s="26">
        <v>54</v>
      </c>
      <c r="D142" s="26">
        <v>1</v>
      </c>
      <c r="E142" s="26">
        <f t="shared" si="4"/>
        <v>55</v>
      </c>
    </row>
    <row r="143" spans="1:5" s="14" customFormat="1" ht="15" customHeight="1" x14ac:dyDescent="0.2">
      <c r="A143" s="24">
        <v>16</v>
      </c>
      <c r="B143" s="25" t="s">
        <v>261</v>
      </c>
      <c r="C143" s="26">
        <v>53</v>
      </c>
      <c r="D143" s="26">
        <v>0</v>
      </c>
      <c r="E143" s="26">
        <f t="shared" si="4"/>
        <v>53</v>
      </c>
    </row>
    <row r="144" spans="1:5" s="14" customFormat="1" ht="15" customHeight="1" x14ac:dyDescent="0.2">
      <c r="A144" s="24">
        <v>17</v>
      </c>
      <c r="B144" s="25" t="s">
        <v>262</v>
      </c>
      <c r="C144" s="26">
        <v>49</v>
      </c>
      <c r="D144" s="26">
        <v>0</v>
      </c>
      <c r="E144" s="26">
        <f t="shared" si="4"/>
        <v>49</v>
      </c>
    </row>
    <row r="145" spans="1:5" s="14" customFormat="1" ht="15" customHeight="1" x14ac:dyDescent="0.2">
      <c r="A145" s="24">
        <v>18</v>
      </c>
      <c r="B145" s="25" t="s">
        <v>263</v>
      </c>
      <c r="C145" s="26">
        <v>49</v>
      </c>
      <c r="D145" s="26">
        <v>0</v>
      </c>
      <c r="E145" s="26">
        <f t="shared" si="4"/>
        <v>49</v>
      </c>
    </row>
    <row r="146" spans="1:5" s="14" customFormat="1" ht="15" customHeight="1" x14ac:dyDescent="0.2">
      <c r="A146" s="24">
        <v>19</v>
      </c>
      <c r="B146" s="25" t="s">
        <v>266</v>
      </c>
      <c r="C146" s="26">
        <v>57</v>
      </c>
      <c r="D146" s="26">
        <v>0</v>
      </c>
      <c r="E146" s="26">
        <f t="shared" si="4"/>
        <v>57</v>
      </c>
    </row>
    <row r="147" spans="1:5" s="14" customFormat="1" ht="15" customHeight="1" x14ac:dyDescent="0.2">
      <c r="A147" s="24">
        <v>20</v>
      </c>
      <c r="B147" s="25" t="s">
        <v>272</v>
      </c>
      <c r="C147" s="26">
        <v>52</v>
      </c>
      <c r="D147" s="26">
        <v>0</v>
      </c>
      <c r="E147" s="26">
        <f t="shared" si="4"/>
        <v>52</v>
      </c>
    </row>
    <row r="148" spans="1:5" s="14" customFormat="1" ht="15" customHeight="1" x14ac:dyDescent="0.2">
      <c r="A148" s="24">
        <v>21</v>
      </c>
      <c r="B148" s="25" t="s">
        <v>277</v>
      </c>
      <c r="C148" s="26">
        <v>66</v>
      </c>
      <c r="D148" s="26">
        <v>0</v>
      </c>
      <c r="E148" s="26">
        <f t="shared" si="4"/>
        <v>66</v>
      </c>
    </row>
    <row r="149" spans="1:5" s="14" customFormat="1" ht="15" customHeight="1" x14ac:dyDescent="0.2">
      <c r="A149" s="24">
        <v>22</v>
      </c>
      <c r="B149" s="25" t="s">
        <v>276</v>
      </c>
      <c r="C149" s="26">
        <v>35</v>
      </c>
      <c r="D149" s="26">
        <v>0</v>
      </c>
      <c r="E149" s="26">
        <f t="shared" si="4"/>
        <v>35</v>
      </c>
    </row>
    <row r="150" spans="1:5" s="14" customFormat="1" ht="15" customHeight="1" x14ac:dyDescent="0.2">
      <c r="A150" s="24">
        <v>23</v>
      </c>
      <c r="B150" s="25" t="s">
        <v>284</v>
      </c>
      <c r="C150" s="26">
        <v>55</v>
      </c>
      <c r="D150" s="26">
        <v>1</v>
      </c>
      <c r="E150" s="26">
        <f t="shared" si="4"/>
        <v>56</v>
      </c>
    </row>
    <row r="151" spans="1:5" s="14" customFormat="1" ht="15" customHeight="1" x14ac:dyDescent="0.2">
      <c r="A151" s="24">
        <v>24</v>
      </c>
      <c r="B151" s="25" t="s">
        <v>249</v>
      </c>
      <c r="C151" s="26">
        <v>50</v>
      </c>
      <c r="D151" s="26">
        <v>0</v>
      </c>
      <c r="E151" s="26">
        <f t="shared" si="4"/>
        <v>50</v>
      </c>
    </row>
    <row r="152" spans="1:5" s="14" customFormat="1" ht="15" customHeight="1" x14ac:dyDescent="0.2">
      <c r="A152" s="24">
        <v>25</v>
      </c>
      <c r="B152" s="25" t="s">
        <v>250</v>
      </c>
      <c r="C152" s="26">
        <v>49</v>
      </c>
      <c r="D152" s="26">
        <v>0</v>
      </c>
      <c r="E152" s="26">
        <f t="shared" si="4"/>
        <v>49</v>
      </c>
    </row>
    <row r="153" spans="1:5" s="14" customFormat="1" ht="15" customHeight="1" x14ac:dyDescent="0.2">
      <c r="A153" s="24">
        <v>26</v>
      </c>
      <c r="B153" s="25" t="s">
        <v>251</v>
      </c>
      <c r="C153" s="26">
        <v>54</v>
      </c>
      <c r="D153" s="26">
        <v>0</v>
      </c>
      <c r="E153" s="26">
        <f t="shared" si="4"/>
        <v>54</v>
      </c>
    </row>
    <row r="154" spans="1:5" s="14" customFormat="1" ht="15" customHeight="1" x14ac:dyDescent="0.2">
      <c r="A154" s="24">
        <v>27</v>
      </c>
      <c r="B154" s="25" t="s">
        <v>252</v>
      </c>
      <c r="C154" s="26">
        <v>57</v>
      </c>
      <c r="D154" s="26">
        <v>0</v>
      </c>
      <c r="E154" s="26">
        <f t="shared" si="4"/>
        <v>57</v>
      </c>
    </row>
    <row r="155" spans="1:5" s="14" customFormat="1" ht="15" customHeight="1" x14ac:dyDescent="0.2">
      <c r="A155" s="24">
        <v>28</v>
      </c>
      <c r="B155" s="25" t="s">
        <v>253</v>
      </c>
      <c r="C155" s="26">
        <v>51</v>
      </c>
      <c r="D155" s="26">
        <v>0</v>
      </c>
      <c r="E155" s="26">
        <f t="shared" si="4"/>
        <v>51</v>
      </c>
    </row>
    <row r="156" spans="1:5" s="14" customFormat="1" ht="15" customHeight="1" x14ac:dyDescent="0.2">
      <c r="A156" s="24">
        <v>29</v>
      </c>
      <c r="B156" s="25" t="s">
        <v>254</v>
      </c>
      <c r="C156" s="26">
        <v>49</v>
      </c>
      <c r="D156" s="26">
        <v>0</v>
      </c>
      <c r="E156" s="26">
        <f t="shared" si="4"/>
        <v>49</v>
      </c>
    </row>
    <row r="157" spans="1:5" s="14" customFormat="1" ht="15" customHeight="1" x14ac:dyDescent="0.2">
      <c r="A157" s="24">
        <v>30</v>
      </c>
      <c r="B157" s="25" t="s">
        <v>255</v>
      </c>
      <c r="C157" s="26">
        <v>51</v>
      </c>
      <c r="D157" s="26">
        <v>0</v>
      </c>
      <c r="E157" s="26">
        <f t="shared" si="4"/>
        <v>51</v>
      </c>
    </row>
    <row r="158" spans="1:5" s="14" customFormat="1" ht="15" customHeight="1" x14ac:dyDescent="0.2">
      <c r="A158" s="24">
        <v>31</v>
      </c>
      <c r="B158" s="25" t="s">
        <v>256</v>
      </c>
      <c r="C158" s="26">
        <v>47</v>
      </c>
      <c r="D158" s="26">
        <v>1</v>
      </c>
      <c r="E158" s="26">
        <f t="shared" si="4"/>
        <v>48</v>
      </c>
    </row>
    <row r="159" spans="1:5" s="14" customFormat="1" ht="15" customHeight="1" x14ac:dyDescent="0.2">
      <c r="A159" s="24">
        <v>32</v>
      </c>
      <c r="B159" s="25" t="s">
        <v>264</v>
      </c>
      <c r="C159" s="26">
        <v>55</v>
      </c>
      <c r="D159" s="26">
        <v>0</v>
      </c>
      <c r="E159" s="26">
        <f t="shared" si="4"/>
        <v>55</v>
      </c>
    </row>
    <row r="160" spans="1:5" s="14" customFormat="1" ht="15" customHeight="1" x14ac:dyDescent="0.2">
      <c r="A160" s="24">
        <v>33</v>
      </c>
      <c r="B160" s="25" t="s">
        <v>265</v>
      </c>
      <c r="C160" s="26">
        <v>54</v>
      </c>
      <c r="D160" s="26">
        <v>0</v>
      </c>
      <c r="E160" s="26">
        <f t="shared" si="4"/>
        <v>54</v>
      </c>
    </row>
    <row r="161" spans="1:5" s="14" customFormat="1" ht="15" customHeight="1" x14ac:dyDescent="0.2">
      <c r="A161" s="24">
        <v>34</v>
      </c>
      <c r="B161" s="25" t="s">
        <v>268</v>
      </c>
      <c r="C161" s="26">
        <v>54</v>
      </c>
      <c r="D161" s="26">
        <v>0</v>
      </c>
      <c r="E161" s="26">
        <f t="shared" si="4"/>
        <v>54</v>
      </c>
    </row>
    <row r="162" spans="1:5" s="14" customFormat="1" ht="15" customHeight="1" x14ac:dyDescent="0.2">
      <c r="A162" s="24">
        <v>35</v>
      </c>
      <c r="B162" s="25" t="s">
        <v>271</v>
      </c>
      <c r="C162" s="26">
        <v>54</v>
      </c>
      <c r="D162" s="26">
        <v>0</v>
      </c>
      <c r="E162" s="26">
        <f t="shared" si="4"/>
        <v>54</v>
      </c>
    </row>
    <row r="163" spans="1:5" s="14" customFormat="1" ht="15" customHeight="1" x14ac:dyDescent="0.2">
      <c r="A163" s="24">
        <v>36</v>
      </c>
      <c r="B163" s="25" t="s">
        <v>273</v>
      </c>
      <c r="C163" s="26">
        <v>55</v>
      </c>
      <c r="D163" s="26">
        <v>0</v>
      </c>
      <c r="E163" s="26">
        <f t="shared" si="4"/>
        <v>55</v>
      </c>
    </row>
    <row r="164" spans="1:5" s="14" customFormat="1" ht="15" customHeight="1" x14ac:dyDescent="0.2">
      <c r="A164" s="24">
        <v>37</v>
      </c>
      <c r="B164" s="25" t="s">
        <v>274</v>
      </c>
      <c r="C164" s="26">
        <v>37</v>
      </c>
      <c r="D164" s="26">
        <v>0</v>
      </c>
      <c r="E164" s="26">
        <f t="shared" si="4"/>
        <v>37</v>
      </c>
    </row>
    <row r="165" spans="1:5" s="14" customFormat="1" ht="15" customHeight="1" x14ac:dyDescent="0.2">
      <c r="A165" s="24">
        <v>38</v>
      </c>
      <c r="B165" s="25" t="s">
        <v>283</v>
      </c>
      <c r="C165" s="26">
        <v>6</v>
      </c>
      <c r="D165" s="26">
        <v>34</v>
      </c>
      <c r="E165" s="26">
        <f t="shared" si="4"/>
        <v>40</v>
      </c>
    </row>
    <row r="166" spans="1:5" s="14" customFormat="1" ht="15" customHeight="1" x14ac:dyDescent="0.2">
      <c r="A166" s="24">
        <v>39</v>
      </c>
      <c r="B166" s="25" t="s">
        <v>296</v>
      </c>
      <c r="C166" s="26">
        <v>18</v>
      </c>
      <c r="D166" s="26">
        <v>1</v>
      </c>
      <c r="E166" s="26">
        <f t="shared" si="4"/>
        <v>19</v>
      </c>
    </row>
    <row r="167" spans="1:5" s="14" customFormat="1" ht="15" customHeight="1" x14ac:dyDescent="0.2">
      <c r="A167" s="24">
        <v>40</v>
      </c>
      <c r="B167" s="25" t="s">
        <v>281</v>
      </c>
      <c r="C167" s="26">
        <v>43</v>
      </c>
      <c r="D167" s="26">
        <v>0</v>
      </c>
      <c r="E167" s="26">
        <f t="shared" si="4"/>
        <v>43</v>
      </c>
    </row>
    <row r="168" spans="1:5" s="14" customFormat="1" ht="15" customHeight="1" x14ac:dyDescent="0.2">
      <c r="A168" s="24">
        <v>41</v>
      </c>
      <c r="B168" s="25" t="s">
        <v>292</v>
      </c>
      <c r="C168" s="26">
        <v>48</v>
      </c>
      <c r="D168" s="26">
        <v>10</v>
      </c>
      <c r="E168" s="26">
        <f t="shared" si="4"/>
        <v>58</v>
      </c>
    </row>
    <row r="169" spans="1:5" s="14" customFormat="1" ht="15" customHeight="1" x14ac:dyDescent="0.2">
      <c r="A169" s="24">
        <v>42</v>
      </c>
      <c r="B169" s="25" t="s">
        <v>267</v>
      </c>
      <c r="C169" s="26">
        <v>43</v>
      </c>
      <c r="D169" s="26">
        <v>4</v>
      </c>
      <c r="E169" s="26">
        <f t="shared" si="4"/>
        <v>47</v>
      </c>
    </row>
    <row r="170" spans="1:5" s="14" customFormat="1" ht="15" customHeight="1" x14ac:dyDescent="0.2">
      <c r="A170" s="24">
        <v>43</v>
      </c>
      <c r="B170" s="25" t="s">
        <v>297</v>
      </c>
      <c r="C170" s="26">
        <v>32</v>
      </c>
      <c r="D170" s="26">
        <v>3</v>
      </c>
      <c r="E170" s="26">
        <f t="shared" si="4"/>
        <v>35</v>
      </c>
    </row>
    <row r="171" spans="1:5" s="14" customFormat="1" ht="15" customHeight="1" x14ac:dyDescent="0.2">
      <c r="A171" s="24">
        <v>44</v>
      </c>
      <c r="B171" s="25" t="s">
        <v>289</v>
      </c>
      <c r="C171" s="26">
        <v>64</v>
      </c>
      <c r="D171" s="26">
        <v>0</v>
      </c>
      <c r="E171" s="26">
        <f t="shared" si="4"/>
        <v>64</v>
      </c>
    </row>
    <row r="172" spans="1:5" s="14" customFormat="1" ht="15" customHeight="1" x14ac:dyDescent="0.2">
      <c r="A172" s="24">
        <v>45</v>
      </c>
      <c r="B172" s="25" t="s">
        <v>291</v>
      </c>
      <c r="C172" s="26">
        <v>48</v>
      </c>
      <c r="D172" s="26">
        <v>2</v>
      </c>
      <c r="E172" s="26">
        <f t="shared" si="4"/>
        <v>50</v>
      </c>
    </row>
    <row r="173" spans="1:5" s="14" customFormat="1" ht="15" customHeight="1" x14ac:dyDescent="0.2">
      <c r="A173" s="24">
        <v>46</v>
      </c>
      <c r="B173" s="25" t="s">
        <v>298</v>
      </c>
      <c r="C173" s="26">
        <v>22</v>
      </c>
      <c r="D173" s="26">
        <v>6</v>
      </c>
      <c r="E173" s="26">
        <f t="shared" si="4"/>
        <v>28</v>
      </c>
    </row>
    <row r="174" spans="1:5" s="14" customFormat="1" ht="15" customHeight="1" x14ac:dyDescent="0.2">
      <c r="A174" s="24">
        <v>47</v>
      </c>
      <c r="B174" s="25" t="s">
        <v>286</v>
      </c>
      <c r="C174" s="26">
        <v>21</v>
      </c>
      <c r="D174" s="26">
        <v>54</v>
      </c>
      <c r="E174" s="26">
        <f t="shared" si="4"/>
        <v>75</v>
      </c>
    </row>
    <row r="175" spans="1:5" s="14" customFormat="1" ht="15" customHeight="1" x14ac:dyDescent="0.2">
      <c r="A175" s="24">
        <v>48</v>
      </c>
      <c r="B175" s="25" t="s">
        <v>290</v>
      </c>
      <c r="C175" s="26">
        <v>52</v>
      </c>
      <c r="D175" s="26">
        <v>30</v>
      </c>
      <c r="E175" s="26">
        <f t="shared" si="4"/>
        <v>82</v>
      </c>
    </row>
    <row r="176" spans="1:5" s="14" customFormat="1" ht="15" customHeight="1" x14ac:dyDescent="0.2">
      <c r="A176" s="24">
        <v>49</v>
      </c>
      <c r="B176" s="25" t="s">
        <v>293</v>
      </c>
      <c r="C176" s="26">
        <v>30</v>
      </c>
      <c r="D176" s="26">
        <v>29</v>
      </c>
      <c r="E176" s="26">
        <f t="shared" si="4"/>
        <v>59</v>
      </c>
    </row>
    <row r="177" spans="1:5" s="14" customFormat="1" ht="15" customHeight="1" x14ac:dyDescent="0.2">
      <c r="A177" s="24">
        <v>50</v>
      </c>
      <c r="B177" s="25" t="s">
        <v>288</v>
      </c>
      <c r="C177" s="26">
        <v>32</v>
      </c>
      <c r="D177" s="26">
        <v>0</v>
      </c>
      <c r="E177" s="26">
        <f t="shared" si="4"/>
        <v>32</v>
      </c>
    </row>
    <row r="178" spans="1:5" s="14" customFormat="1" ht="15.95" customHeight="1" x14ac:dyDescent="0.2">
      <c r="A178" s="27" t="s">
        <v>59</v>
      </c>
      <c r="B178" s="28"/>
      <c r="C178" s="29">
        <f>SUM(C128:C177)</f>
        <v>2299</v>
      </c>
      <c r="D178" s="29">
        <f t="shared" ref="D178:E178" si="5">SUM(D128:D177)</f>
        <v>182</v>
      </c>
      <c r="E178" s="29">
        <f t="shared" si="5"/>
        <v>2481</v>
      </c>
    </row>
    <row r="179" spans="1:5" s="14" customFormat="1" ht="9.9499999999999993" customHeight="1" x14ac:dyDescent="0.2">
      <c r="A179" s="30"/>
      <c r="B179" s="31"/>
      <c r="C179" s="32"/>
      <c r="D179" s="32"/>
      <c r="E179" s="32"/>
    </row>
    <row r="180" spans="1:5" s="14" customFormat="1" ht="17.100000000000001" customHeight="1" x14ac:dyDescent="0.2">
      <c r="A180" s="59" t="s">
        <v>245</v>
      </c>
      <c r="B180" s="60"/>
      <c r="C180" s="60"/>
      <c r="D180" s="60"/>
      <c r="E180" s="61"/>
    </row>
    <row r="181" spans="1:5" s="14" customFormat="1" ht="17.100000000000001" customHeight="1" x14ac:dyDescent="0.2">
      <c r="A181" s="59" t="s">
        <v>646</v>
      </c>
      <c r="B181" s="60"/>
      <c r="C181" s="60"/>
      <c r="D181" s="60"/>
      <c r="E181" s="61"/>
    </row>
    <row r="182" spans="1:5" s="14" customFormat="1" ht="17.100000000000001" customHeight="1" x14ac:dyDescent="0.2">
      <c r="A182" s="24">
        <v>1</v>
      </c>
      <c r="B182" s="25" t="s">
        <v>246</v>
      </c>
      <c r="C182" s="26">
        <v>33</v>
      </c>
      <c r="D182" s="26">
        <v>0</v>
      </c>
      <c r="E182" s="26">
        <f t="shared" ref="E182:E184" si="6">SUM(C182:D182)</f>
        <v>33</v>
      </c>
    </row>
    <row r="183" spans="1:5" s="14" customFormat="1" ht="17.100000000000001" customHeight="1" x14ac:dyDescent="0.2">
      <c r="A183" s="24">
        <v>2</v>
      </c>
      <c r="B183" s="25" t="s">
        <v>247</v>
      </c>
      <c r="C183" s="26">
        <v>29</v>
      </c>
      <c r="D183" s="26">
        <v>0</v>
      </c>
      <c r="E183" s="26">
        <f t="shared" si="6"/>
        <v>29</v>
      </c>
    </row>
    <row r="184" spans="1:5" s="14" customFormat="1" ht="17.100000000000001" customHeight="1" x14ac:dyDescent="0.2">
      <c r="A184" s="24">
        <v>3</v>
      </c>
      <c r="B184" s="25" t="s">
        <v>248</v>
      </c>
      <c r="C184" s="26">
        <v>31</v>
      </c>
      <c r="D184" s="26">
        <v>0</v>
      </c>
      <c r="E184" s="26">
        <f t="shared" si="6"/>
        <v>31</v>
      </c>
    </row>
    <row r="185" spans="1:5" s="14" customFormat="1" ht="17.100000000000001" customHeight="1" x14ac:dyDescent="0.2">
      <c r="A185" s="27" t="s">
        <v>59</v>
      </c>
      <c r="B185" s="28"/>
      <c r="C185" s="29">
        <f>SUM(C182:C184)</f>
        <v>93</v>
      </c>
      <c r="D185" s="29">
        <f t="shared" ref="D185:E185" si="7">SUM(D182:D184)</f>
        <v>0</v>
      </c>
      <c r="E185" s="29">
        <f t="shared" si="7"/>
        <v>93</v>
      </c>
    </row>
    <row r="186" spans="1:5" s="14" customFormat="1" ht="9.9499999999999993" customHeight="1" x14ac:dyDescent="0.2">
      <c r="A186" s="30"/>
      <c r="B186" s="31"/>
      <c r="C186" s="32"/>
      <c r="D186" s="32"/>
      <c r="E186" s="32"/>
    </row>
    <row r="187" spans="1:5" s="14" customFormat="1" ht="17.100000000000001" customHeight="1" x14ac:dyDescent="0.2">
      <c r="A187" s="59" t="s">
        <v>220</v>
      </c>
      <c r="B187" s="60"/>
      <c r="C187" s="60"/>
      <c r="D187" s="60"/>
      <c r="E187" s="61"/>
    </row>
    <row r="188" spans="1:5" s="14" customFormat="1" ht="17.100000000000001" customHeight="1" x14ac:dyDescent="0.2">
      <c r="A188" s="59" t="s">
        <v>221</v>
      </c>
      <c r="B188" s="60"/>
      <c r="C188" s="60"/>
      <c r="D188" s="60"/>
      <c r="E188" s="61"/>
    </row>
    <row r="189" spans="1:5" s="14" customFormat="1" ht="17.100000000000001" customHeight="1" x14ac:dyDescent="0.2">
      <c r="A189" s="24">
        <v>1</v>
      </c>
      <c r="B189" s="25" t="s">
        <v>222</v>
      </c>
      <c r="C189" s="26">
        <v>18</v>
      </c>
      <c r="D189" s="26">
        <v>0</v>
      </c>
      <c r="E189" s="26">
        <f>SUM(C189:D189)</f>
        <v>18</v>
      </c>
    </row>
    <row r="190" spans="1:5" s="14" customFormat="1" ht="17.100000000000001" customHeight="1" x14ac:dyDescent="0.2">
      <c r="A190" s="27" t="s">
        <v>59</v>
      </c>
      <c r="B190" s="28"/>
      <c r="C190" s="29">
        <f>SUM(C189:C189)</f>
        <v>18</v>
      </c>
      <c r="D190" s="29">
        <f t="shared" ref="D190:E190" si="8">SUM(D189:D189)</f>
        <v>0</v>
      </c>
      <c r="E190" s="29">
        <f t="shared" si="8"/>
        <v>18</v>
      </c>
    </row>
    <row r="191" spans="1:5" s="14" customFormat="1" ht="9.9499999999999993" customHeight="1" x14ac:dyDescent="0.2">
      <c r="A191" s="30"/>
      <c r="B191" s="31"/>
      <c r="C191" s="32"/>
      <c r="D191" s="32"/>
      <c r="E191" s="32"/>
    </row>
    <row r="192" spans="1:5" s="14" customFormat="1" ht="15.95" customHeight="1" x14ac:dyDescent="0.2">
      <c r="A192" s="59" t="s">
        <v>340</v>
      </c>
      <c r="B192" s="60"/>
      <c r="C192" s="60"/>
      <c r="D192" s="60"/>
      <c r="E192" s="61"/>
    </row>
    <row r="193" spans="1:5" s="14" customFormat="1" ht="15.95" customHeight="1" x14ac:dyDescent="0.2">
      <c r="A193" s="59" t="s">
        <v>648</v>
      </c>
      <c r="B193" s="60"/>
      <c r="C193" s="60"/>
      <c r="D193" s="60"/>
      <c r="E193" s="61"/>
    </row>
    <row r="194" spans="1:5" s="14" customFormat="1" ht="15.95" customHeight="1" x14ac:dyDescent="0.2">
      <c r="A194" s="24">
        <v>1</v>
      </c>
      <c r="B194" s="25" t="s">
        <v>342</v>
      </c>
      <c r="C194" s="26">
        <v>18</v>
      </c>
      <c r="D194" s="26">
        <v>0</v>
      </c>
      <c r="E194" s="26">
        <f>SUM(C194:D194)</f>
        <v>18</v>
      </c>
    </row>
    <row r="195" spans="1:5" s="14" customFormat="1" ht="15.95" customHeight="1" x14ac:dyDescent="0.2">
      <c r="A195" s="24">
        <v>2</v>
      </c>
      <c r="B195" s="25" t="s">
        <v>341</v>
      </c>
      <c r="C195" s="26">
        <v>11</v>
      </c>
      <c r="D195" s="26">
        <v>0</v>
      </c>
      <c r="E195" s="26">
        <f>SUM(C195:D195)</f>
        <v>11</v>
      </c>
    </row>
    <row r="196" spans="1:5" s="14" customFormat="1" ht="15.95" customHeight="1" x14ac:dyDescent="0.2">
      <c r="A196" s="24">
        <v>3</v>
      </c>
      <c r="B196" s="25" t="s">
        <v>343</v>
      </c>
      <c r="C196" s="26">
        <v>17</v>
      </c>
      <c r="D196" s="26">
        <v>0</v>
      </c>
      <c r="E196" s="26">
        <f>SUM(C196:D196)</f>
        <v>17</v>
      </c>
    </row>
    <row r="197" spans="1:5" s="14" customFormat="1" ht="15.95" customHeight="1" x14ac:dyDescent="0.2">
      <c r="A197" s="62">
        <v>4</v>
      </c>
      <c r="B197" s="25" t="s">
        <v>344</v>
      </c>
      <c r="C197" s="26">
        <v>5</v>
      </c>
      <c r="D197" s="26">
        <v>0</v>
      </c>
      <c r="E197" s="26">
        <f t="shared" ref="E197:E200" si="9">SUM(C197:D197)</f>
        <v>5</v>
      </c>
    </row>
    <row r="198" spans="1:5" s="14" customFormat="1" ht="15.95" customHeight="1" x14ac:dyDescent="0.2">
      <c r="A198" s="63"/>
      <c r="B198" s="25" t="s">
        <v>346</v>
      </c>
      <c r="C198" s="26">
        <v>0</v>
      </c>
      <c r="D198" s="26">
        <v>1</v>
      </c>
      <c r="E198" s="26">
        <f>SUM(C198:D198)</f>
        <v>1</v>
      </c>
    </row>
    <row r="199" spans="1:5" s="14" customFormat="1" ht="15.95" customHeight="1" x14ac:dyDescent="0.2">
      <c r="A199" s="62">
        <v>5</v>
      </c>
      <c r="B199" s="25" t="s">
        <v>345</v>
      </c>
      <c r="C199" s="26">
        <v>15</v>
      </c>
      <c r="D199" s="26">
        <v>0</v>
      </c>
      <c r="E199" s="26">
        <f t="shared" si="9"/>
        <v>15</v>
      </c>
    </row>
    <row r="200" spans="1:5" s="14" customFormat="1" ht="15.95" customHeight="1" x14ac:dyDescent="0.2">
      <c r="A200" s="63"/>
      <c r="B200" s="25" t="s">
        <v>347</v>
      </c>
      <c r="C200" s="26">
        <v>1</v>
      </c>
      <c r="D200" s="26">
        <v>7</v>
      </c>
      <c r="E200" s="26">
        <f t="shared" si="9"/>
        <v>8</v>
      </c>
    </row>
    <row r="201" spans="1:5" s="14" customFormat="1" ht="15.95" customHeight="1" x14ac:dyDescent="0.2">
      <c r="A201" s="27" t="s">
        <v>59</v>
      </c>
      <c r="B201" s="28"/>
      <c r="C201" s="29">
        <f>SUM(C194:C200)</f>
        <v>67</v>
      </c>
      <c r="D201" s="29">
        <f t="shared" ref="D201:E201" si="10">SUM(D194:D200)</f>
        <v>8</v>
      </c>
      <c r="E201" s="29">
        <f t="shared" si="10"/>
        <v>75</v>
      </c>
    </row>
    <row r="202" spans="1:5" s="14" customFormat="1" ht="9.9499999999999993" customHeight="1" x14ac:dyDescent="0.2">
      <c r="A202" s="30"/>
      <c r="B202" s="31"/>
      <c r="C202" s="32"/>
      <c r="D202" s="32"/>
      <c r="E202" s="32"/>
    </row>
    <row r="203" spans="1:5" s="14" customFormat="1" ht="15.95" customHeight="1" x14ac:dyDescent="0.2">
      <c r="A203" s="59" t="s">
        <v>223</v>
      </c>
      <c r="B203" s="60"/>
      <c r="C203" s="60"/>
      <c r="D203" s="60"/>
      <c r="E203" s="61"/>
    </row>
    <row r="204" spans="1:5" s="14" customFormat="1" ht="15.95" customHeight="1" x14ac:dyDescent="0.2">
      <c r="A204" s="59" t="s">
        <v>648</v>
      </c>
      <c r="B204" s="60"/>
      <c r="C204" s="60"/>
      <c r="D204" s="60"/>
      <c r="E204" s="61"/>
    </row>
    <row r="205" spans="1:5" s="14" customFormat="1" ht="15.95" customHeight="1" x14ac:dyDescent="0.2">
      <c r="A205" s="62">
        <v>1</v>
      </c>
      <c r="B205" s="25" t="s">
        <v>225</v>
      </c>
      <c r="C205" s="26">
        <v>38</v>
      </c>
      <c r="D205" s="26">
        <v>0</v>
      </c>
      <c r="E205" s="26">
        <f t="shared" ref="E205:E221" si="11">SUM(C205:D205)</f>
        <v>38</v>
      </c>
    </row>
    <row r="206" spans="1:5" s="14" customFormat="1" ht="15.95" customHeight="1" x14ac:dyDescent="0.2">
      <c r="A206" s="63"/>
      <c r="B206" s="25" t="s">
        <v>234</v>
      </c>
      <c r="C206" s="26">
        <v>47</v>
      </c>
      <c r="D206" s="26">
        <v>0</v>
      </c>
      <c r="E206" s="26">
        <f t="shared" si="11"/>
        <v>47</v>
      </c>
    </row>
    <row r="207" spans="1:5" s="14" customFormat="1" ht="15.95" customHeight="1" x14ac:dyDescent="0.2">
      <c r="A207" s="62">
        <v>2</v>
      </c>
      <c r="B207" s="25" t="s">
        <v>227</v>
      </c>
      <c r="C207" s="26">
        <v>14</v>
      </c>
      <c r="D207" s="26">
        <v>0</v>
      </c>
      <c r="E207" s="26">
        <f t="shared" si="11"/>
        <v>14</v>
      </c>
    </row>
    <row r="208" spans="1:5" s="14" customFormat="1" ht="15.95" customHeight="1" x14ac:dyDescent="0.2">
      <c r="A208" s="63"/>
      <c r="B208" s="25" t="s">
        <v>235</v>
      </c>
      <c r="C208" s="26">
        <v>18</v>
      </c>
      <c r="D208" s="26">
        <v>0</v>
      </c>
      <c r="E208" s="26">
        <f t="shared" si="11"/>
        <v>18</v>
      </c>
    </row>
    <row r="209" spans="1:5" s="14" customFormat="1" ht="15.95" customHeight="1" x14ac:dyDescent="0.2">
      <c r="A209" s="62">
        <v>3</v>
      </c>
      <c r="B209" s="25" t="s">
        <v>228</v>
      </c>
      <c r="C209" s="26">
        <v>36</v>
      </c>
      <c r="D209" s="26">
        <v>0</v>
      </c>
      <c r="E209" s="26">
        <f t="shared" si="11"/>
        <v>36</v>
      </c>
    </row>
    <row r="210" spans="1:5" s="14" customFormat="1" ht="15.95" customHeight="1" x14ac:dyDescent="0.2">
      <c r="A210" s="63"/>
      <c r="B210" s="25" t="s">
        <v>238</v>
      </c>
      <c r="C210" s="26">
        <v>10</v>
      </c>
      <c r="D210" s="26">
        <v>0</v>
      </c>
      <c r="E210" s="26">
        <f t="shared" si="11"/>
        <v>10</v>
      </c>
    </row>
    <row r="211" spans="1:5" s="14" customFormat="1" ht="15.95" customHeight="1" x14ac:dyDescent="0.2">
      <c r="A211" s="24">
        <v>4</v>
      </c>
      <c r="B211" s="25" t="s">
        <v>224</v>
      </c>
      <c r="C211" s="26">
        <v>47</v>
      </c>
      <c r="D211" s="26">
        <v>0</v>
      </c>
      <c r="E211" s="26">
        <f t="shared" si="11"/>
        <v>47</v>
      </c>
    </row>
    <row r="212" spans="1:5" s="14" customFormat="1" ht="15.95" customHeight="1" x14ac:dyDescent="0.2">
      <c r="A212" s="62">
        <v>5</v>
      </c>
      <c r="B212" s="25" t="s">
        <v>240</v>
      </c>
      <c r="C212" s="26">
        <v>15</v>
      </c>
      <c r="D212" s="26">
        <v>0</v>
      </c>
      <c r="E212" s="26">
        <f t="shared" si="11"/>
        <v>15</v>
      </c>
    </row>
    <row r="213" spans="1:5" s="14" customFormat="1" ht="15.95" customHeight="1" x14ac:dyDescent="0.2">
      <c r="A213" s="63"/>
      <c r="B213" s="25" t="s">
        <v>232</v>
      </c>
      <c r="C213" s="26">
        <v>40</v>
      </c>
      <c r="D213" s="26">
        <v>0</v>
      </c>
      <c r="E213" s="26">
        <f t="shared" si="11"/>
        <v>40</v>
      </c>
    </row>
    <row r="214" spans="1:5" s="14" customFormat="1" ht="15.95" customHeight="1" x14ac:dyDescent="0.2">
      <c r="A214" s="62">
        <v>6</v>
      </c>
      <c r="B214" s="25" t="s">
        <v>230</v>
      </c>
      <c r="C214" s="26">
        <v>1</v>
      </c>
      <c r="D214" s="26">
        <v>7</v>
      </c>
      <c r="E214" s="26">
        <f t="shared" si="11"/>
        <v>8</v>
      </c>
    </row>
    <row r="215" spans="1:5" s="14" customFormat="1" ht="15.95" customHeight="1" x14ac:dyDescent="0.2">
      <c r="A215" s="63"/>
      <c r="B215" s="25" t="s">
        <v>239</v>
      </c>
      <c r="C215" s="26">
        <v>2</v>
      </c>
      <c r="D215" s="26">
        <v>8</v>
      </c>
      <c r="E215" s="26">
        <f t="shared" si="11"/>
        <v>10</v>
      </c>
    </row>
    <row r="216" spans="1:5" s="14" customFormat="1" ht="15.95" customHeight="1" x14ac:dyDescent="0.2">
      <c r="A216" s="62">
        <v>7</v>
      </c>
      <c r="B216" s="25" t="s">
        <v>229</v>
      </c>
      <c r="C216" s="26">
        <v>0</v>
      </c>
      <c r="D216" s="26">
        <v>18</v>
      </c>
      <c r="E216" s="26">
        <f t="shared" si="11"/>
        <v>18</v>
      </c>
    </row>
    <row r="217" spans="1:5" s="14" customFormat="1" ht="15.95" customHeight="1" x14ac:dyDescent="0.2">
      <c r="A217" s="63"/>
      <c r="B217" s="25" t="s">
        <v>236</v>
      </c>
      <c r="C217" s="26">
        <v>0</v>
      </c>
      <c r="D217" s="26">
        <v>1</v>
      </c>
      <c r="E217" s="26">
        <f t="shared" si="11"/>
        <v>1</v>
      </c>
    </row>
    <row r="218" spans="1:5" s="14" customFormat="1" ht="15.95" customHeight="1" x14ac:dyDescent="0.2">
      <c r="A218" s="62">
        <v>8</v>
      </c>
      <c r="B218" s="25" t="s">
        <v>231</v>
      </c>
      <c r="C218" s="26">
        <v>3</v>
      </c>
      <c r="D218" s="26">
        <v>12</v>
      </c>
      <c r="E218" s="26">
        <f t="shared" si="11"/>
        <v>15</v>
      </c>
    </row>
    <row r="219" spans="1:5" s="14" customFormat="1" ht="15.95" customHeight="1" x14ac:dyDescent="0.2">
      <c r="A219" s="63"/>
      <c r="B219" s="25" t="s">
        <v>237</v>
      </c>
      <c r="C219" s="26">
        <v>1</v>
      </c>
      <c r="D219" s="26">
        <v>5</v>
      </c>
      <c r="E219" s="26">
        <f t="shared" si="11"/>
        <v>6</v>
      </c>
    </row>
    <row r="220" spans="1:5" s="14" customFormat="1" ht="15.95" customHeight="1" x14ac:dyDescent="0.2">
      <c r="A220" s="62">
        <v>9</v>
      </c>
      <c r="B220" s="25" t="s">
        <v>226</v>
      </c>
      <c r="C220" s="26">
        <v>40</v>
      </c>
      <c r="D220" s="26">
        <v>1</v>
      </c>
      <c r="E220" s="26">
        <f t="shared" si="11"/>
        <v>41</v>
      </c>
    </row>
    <row r="221" spans="1:5" s="14" customFormat="1" ht="15.95" customHeight="1" x14ac:dyDescent="0.2">
      <c r="A221" s="63"/>
      <c r="B221" s="25" t="s">
        <v>233</v>
      </c>
      <c r="C221" s="26">
        <v>35</v>
      </c>
      <c r="D221" s="26">
        <v>9</v>
      </c>
      <c r="E221" s="26">
        <f t="shared" si="11"/>
        <v>44</v>
      </c>
    </row>
    <row r="222" spans="1:5" s="14" customFormat="1" ht="15.95" customHeight="1" x14ac:dyDescent="0.2">
      <c r="A222" s="27" t="s">
        <v>59</v>
      </c>
      <c r="B222" s="28"/>
      <c r="C222" s="29">
        <f>SUM(C205:C221)</f>
        <v>347</v>
      </c>
      <c r="D222" s="29">
        <f t="shared" ref="D222:E222" si="12">SUM(D205:D221)</f>
        <v>61</v>
      </c>
      <c r="E222" s="29">
        <f t="shared" si="12"/>
        <v>408</v>
      </c>
    </row>
    <row r="223" spans="1:5" s="14" customFormat="1" ht="9.9499999999999993" customHeight="1" x14ac:dyDescent="0.2">
      <c r="A223" s="30"/>
      <c r="B223" s="31"/>
      <c r="C223" s="32"/>
      <c r="D223" s="32"/>
      <c r="E223" s="32"/>
    </row>
    <row r="224" spans="1:5" s="14" customFormat="1" ht="15.95" customHeight="1" x14ac:dyDescent="0.2">
      <c r="A224" s="59" t="s">
        <v>340</v>
      </c>
      <c r="B224" s="60"/>
      <c r="C224" s="60"/>
      <c r="D224" s="60"/>
      <c r="E224" s="61"/>
    </row>
    <row r="225" spans="1:5" s="14" customFormat="1" ht="15.95" customHeight="1" x14ac:dyDescent="0.2">
      <c r="A225" s="59" t="s">
        <v>71</v>
      </c>
      <c r="B225" s="60"/>
      <c r="C225" s="60"/>
      <c r="D225" s="60"/>
      <c r="E225" s="61"/>
    </row>
    <row r="226" spans="1:5" s="14" customFormat="1" ht="15.95" customHeight="1" x14ac:dyDescent="0.2">
      <c r="A226" s="24">
        <v>1</v>
      </c>
      <c r="B226" s="25" t="s">
        <v>348</v>
      </c>
      <c r="C226" s="26">
        <v>18</v>
      </c>
      <c r="D226" s="26">
        <v>0</v>
      </c>
      <c r="E226" s="26">
        <f t="shared" ref="E226" si="13">SUM(C226:D226)</f>
        <v>18</v>
      </c>
    </row>
    <row r="227" spans="1:5" s="14" customFormat="1" ht="15.95" customHeight="1" x14ac:dyDescent="0.2">
      <c r="A227" s="27" t="s">
        <v>59</v>
      </c>
      <c r="B227" s="28"/>
      <c r="C227" s="29">
        <f>SUM(C226:C226)</f>
        <v>18</v>
      </c>
      <c r="D227" s="29">
        <f t="shared" ref="D227:E227" si="14">SUM(D226:D226)</f>
        <v>0</v>
      </c>
      <c r="E227" s="29">
        <f t="shared" si="14"/>
        <v>18</v>
      </c>
    </row>
    <row r="228" spans="1:5" s="14" customFormat="1" ht="9.9499999999999993" customHeight="1" x14ac:dyDescent="0.2">
      <c r="A228" s="30"/>
      <c r="B228" s="31"/>
      <c r="C228" s="32"/>
      <c r="D228" s="32"/>
      <c r="E228" s="32"/>
    </row>
    <row r="229" spans="1:5" s="14" customFormat="1" ht="15.95" customHeight="1" x14ac:dyDescent="0.2">
      <c r="A229" s="59" t="s">
        <v>223</v>
      </c>
      <c r="B229" s="60"/>
      <c r="C229" s="60"/>
      <c r="D229" s="60"/>
      <c r="E229" s="61"/>
    </row>
    <row r="230" spans="1:5" s="14" customFormat="1" ht="15.95" customHeight="1" x14ac:dyDescent="0.2">
      <c r="A230" s="59" t="s">
        <v>71</v>
      </c>
      <c r="B230" s="60"/>
      <c r="C230" s="60"/>
      <c r="D230" s="60"/>
      <c r="E230" s="61"/>
    </row>
    <row r="231" spans="1:5" s="14" customFormat="1" ht="15.95" customHeight="1" x14ac:dyDescent="0.2">
      <c r="A231" s="24">
        <v>1</v>
      </c>
      <c r="B231" s="25" t="s">
        <v>241</v>
      </c>
      <c r="C231" s="26">
        <v>34</v>
      </c>
      <c r="D231" s="26">
        <v>0</v>
      </c>
      <c r="E231" s="26">
        <f t="shared" ref="E231:E234" si="15">SUM(C231:D231)</f>
        <v>34</v>
      </c>
    </row>
    <row r="232" spans="1:5" s="14" customFormat="1" ht="15.95" customHeight="1" x14ac:dyDescent="0.2">
      <c r="A232" s="24">
        <v>2</v>
      </c>
      <c r="B232" s="25" t="s">
        <v>242</v>
      </c>
      <c r="C232" s="26">
        <v>26</v>
      </c>
      <c r="D232" s="26">
        <v>0</v>
      </c>
      <c r="E232" s="26">
        <f t="shared" si="15"/>
        <v>26</v>
      </c>
    </row>
    <row r="233" spans="1:5" s="14" customFormat="1" ht="15.95" customHeight="1" x14ac:dyDescent="0.2">
      <c r="A233" s="24">
        <v>3</v>
      </c>
      <c r="B233" s="25" t="s">
        <v>243</v>
      </c>
      <c r="C233" s="26">
        <v>63</v>
      </c>
      <c r="D233" s="26">
        <v>0</v>
      </c>
      <c r="E233" s="26">
        <f t="shared" si="15"/>
        <v>63</v>
      </c>
    </row>
    <row r="234" spans="1:5" s="14" customFormat="1" ht="15.95" customHeight="1" x14ac:dyDescent="0.2">
      <c r="A234" s="24">
        <v>4</v>
      </c>
      <c r="B234" s="25" t="s">
        <v>244</v>
      </c>
      <c r="C234" s="26">
        <v>45</v>
      </c>
      <c r="D234" s="26">
        <v>7</v>
      </c>
      <c r="E234" s="26">
        <f t="shared" si="15"/>
        <v>52</v>
      </c>
    </row>
    <row r="235" spans="1:5" s="14" customFormat="1" ht="15.95" customHeight="1" x14ac:dyDescent="0.2">
      <c r="A235" s="27" t="s">
        <v>59</v>
      </c>
      <c r="B235" s="28"/>
      <c r="C235" s="29">
        <f>SUM(C231:C234)</f>
        <v>168</v>
      </c>
      <c r="D235" s="29">
        <f t="shared" ref="D235:E235" si="16">SUM(D231:D234)</f>
        <v>7</v>
      </c>
      <c r="E235" s="29">
        <f t="shared" si="16"/>
        <v>175</v>
      </c>
    </row>
    <row r="236" spans="1:5" s="14" customFormat="1" ht="9.9499999999999993" customHeight="1" x14ac:dyDescent="0.2">
      <c r="A236" s="30"/>
      <c r="B236" s="31"/>
      <c r="C236" s="32"/>
      <c r="D236" s="32"/>
      <c r="E236" s="32"/>
    </row>
    <row r="237" spans="1:5" s="14" customFormat="1" ht="15.95" customHeight="1" x14ac:dyDescent="0.2">
      <c r="A237" s="59" t="s">
        <v>445</v>
      </c>
      <c r="B237" s="60"/>
      <c r="C237" s="60"/>
      <c r="D237" s="60"/>
      <c r="E237" s="61"/>
    </row>
    <row r="238" spans="1:5" s="14" customFormat="1" ht="15.95" customHeight="1" x14ac:dyDescent="0.2">
      <c r="A238" s="59" t="s">
        <v>88</v>
      </c>
      <c r="B238" s="60"/>
      <c r="C238" s="60"/>
      <c r="D238" s="60"/>
      <c r="E238" s="61"/>
    </row>
    <row r="239" spans="1:5" s="14" customFormat="1" ht="15.95" customHeight="1" x14ac:dyDescent="0.2">
      <c r="A239" s="24">
        <v>1</v>
      </c>
      <c r="B239" s="25" t="s">
        <v>513</v>
      </c>
      <c r="C239" s="26">
        <v>42</v>
      </c>
      <c r="D239" s="26">
        <v>0</v>
      </c>
      <c r="E239" s="26">
        <f t="shared" ref="E239:E257" si="17">SUM(C239:D239)</f>
        <v>42</v>
      </c>
    </row>
    <row r="240" spans="1:5" s="14" customFormat="1" ht="15.95" customHeight="1" x14ac:dyDescent="0.2">
      <c r="A240" s="24">
        <v>2</v>
      </c>
      <c r="B240" s="25" t="s">
        <v>511</v>
      </c>
      <c r="C240" s="26">
        <v>31</v>
      </c>
      <c r="D240" s="26">
        <v>1</v>
      </c>
      <c r="E240" s="26">
        <f t="shared" si="17"/>
        <v>32</v>
      </c>
    </row>
    <row r="241" spans="1:5" s="14" customFormat="1" ht="15.95" customHeight="1" x14ac:dyDescent="0.2">
      <c r="A241" s="24">
        <v>3</v>
      </c>
      <c r="B241" s="25" t="s">
        <v>512</v>
      </c>
      <c r="C241" s="26">
        <v>13</v>
      </c>
      <c r="D241" s="26">
        <v>1</v>
      </c>
      <c r="E241" s="26">
        <f t="shared" si="17"/>
        <v>14</v>
      </c>
    </row>
    <row r="242" spans="1:5" s="14" customFormat="1" ht="15.95" customHeight="1" x14ac:dyDescent="0.2">
      <c r="A242" s="24">
        <v>4</v>
      </c>
      <c r="B242" s="25" t="s">
        <v>501</v>
      </c>
      <c r="C242" s="26">
        <v>43</v>
      </c>
      <c r="D242" s="26">
        <v>0</v>
      </c>
      <c r="E242" s="26">
        <f t="shared" si="17"/>
        <v>43</v>
      </c>
    </row>
    <row r="243" spans="1:5" s="14" customFormat="1" ht="15.95" customHeight="1" x14ac:dyDescent="0.2">
      <c r="A243" s="24">
        <v>5</v>
      </c>
      <c r="B243" s="25" t="s">
        <v>510</v>
      </c>
      <c r="C243" s="26">
        <v>28</v>
      </c>
      <c r="D243" s="26">
        <v>0</v>
      </c>
      <c r="E243" s="26">
        <f t="shared" si="17"/>
        <v>28</v>
      </c>
    </row>
    <row r="244" spans="1:5" s="14" customFormat="1" ht="15.95" customHeight="1" x14ac:dyDescent="0.2">
      <c r="A244" s="24">
        <v>6</v>
      </c>
      <c r="B244" s="25" t="s">
        <v>515</v>
      </c>
      <c r="C244" s="26">
        <v>50</v>
      </c>
      <c r="D244" s="26">
        <v>0</v>
      </c>
      <c r="E244" s="26">
        <f t="shared" si="17"/>
        <v>50</v>
      </c>
    </row>
    <row r="245" spans="1:5" s="14" customFormat="1" ht="15.95" customHeight="1" x14ac:dyDescent="0.2">
      <c r="A245" s="24">
        <v>7</v>
      </c>
      <c r="B245" s="25" t="s">
        <v>509</v>
      </c>
      <c r="C245" s="26">
        <v>13</v>
      </c>
      <c r="D245" s="26">
        <v>0</v>
      </c>
      <c r="E245" s="26">
        <f t="shared" si="17"/>
        <v>13</v>
      </c>
    </row>
    <row r="246" spans="1:5" s="14" customFormat="1" ht="15.95" customHeight="1" x14ac:dyDescent="0.2">
      <c r="A246" s="24">
        <v>8</v>
      </c>
      <c r="B246" s="25" t="s">
        <v>516</v>
      </c>
      <c r="C246" s="26">
        <v>46</v>
      </c>
      <c r="D246" s="26">
        <v>0</v>
      </c>
      <c r="E246" s="26">
        <f t="shared" si="17"/>
        <v>46</v>
      </c>
    </row>
    <row r="247" spans="1:5" s="14" customFormat="1" ht="15.95" customHeight="1" x14ac:dyDescent="0.2">
      <c r="A247" s="24">
        <v>9</v>
      </c>
      <c r="B247" s="25" t="s">
        <v>500</v>
      </c>
      <c r="C247" s="26">
        <v>34</v>
      </c>
      <c r="D247" s="26">
        <v>0</v>
      </c>
      <c r="E247" s="26">
        <f t="shared" si="17"/>
        <v>34</v>
      </c>
    </row>
    <row r="248" spans="1:5" s="14" customFormat="1" ht="15.95" customHeight="1" x14ac:dyDescent="0.2">
      <c r="A248" s="24">
        <v>10</v>
      </c>
      <c r="B248" s="25" t="s">
        <v>499</v>
      </c>
      <c r="C248" s="26">
        <v>37</v>
      </c>
      <c r="D248" s="26">
        <v>0</v>
      </c>
      <c r="E248" s="26">
        <f t="shared" si="17"/>
        <v>37</v>
      </c>
    </row>
    <row r="249" spans="1:5" s="14" customFormat="1" ht="15.95" customHeight="1" x14ac:dyDescent="0.2">
      <c r="A249" s="24">
        <v>11</v>
      </c>
      <c r="B249" s="25" t="s">
        <v>514</v>
      </c>
      <c r="C249" s="26">
        <v>4</v>
      </c>
      <c r="D249" s="26">
        <v>24</v>
      </c>
      <c r="E249" s="26">
        <f t="shared" si="17"/>
        <v>28</v>
      </c>
    </row>
    <row r="250" spans="1:5" s="14" customFormat="1" ht="15.95" customHeight="1" x14ac:dyDescent="0.2">
      <c r="A250" s="24">
        <v>12</v>
      </c>
      <c r="B250" s="25" t="s">
        <v>503</v>
      </c>
      <c r="C250" s="26">
        <v>20</v>
      </c>
      <c r="D250" s="26">
        <v>0</v>
      </c>
      <c r="E250" s="26">
        <f t="shared" si="17"/>
        <v>20</v>
      </c>
    </row>
    <row r="251" spans="1:5" s="14" customFormat="1" ht="15.95" customHeight="1" x14ac:dyDescent="0.2">
      <c r="A251" s="24">
        <v>13</v>
      </c>
      <c r="B251" s="25" t="s">
        <v>502</v>
      </c>
      <c r="C251" s="26">
        <v>20</v>
      </c>
      <c r="D251" s="26">
        <v>0</v>
      </c>
      <c r="E251" s="26">
        <f t="shared" si="17"/>
        <v>20</v>
      </c>
    </row>
    <row r="252" spans="1:5" s="14" customFormat="1" ht="15.95" customHeight="1" x14ac:dyDescent="0.2">
      <c r="A252" s="24">
        <v>14</v>
      </c>
      <c r="B252" s="25" t="s">
        <v>517</v>
      </c>
      <c r="C252" s="26">
        <v>34</v>
      </c>
      <c r="D252" s="26">
        <v>13</v>
      </c>
      <c r="E252" s="26">
        <f t="shared" si="17"/>
        <v>47</v>
      </c>
    </row>
    <row r="253" spans="1:5" s="14" customFormat="1" ht="15.95" customHeight="1" x14ac:dyDescent="0.2">
      <c r="A253" s="24">
        <v>15</v>
      </c>
      <c r="B253" s="25" t="s">
        <v>504</v>
      </c>
      <c r="C253" s="26">
        <v>29</v>
      </c>
      <c r="D253" s="26">
        <v>2</v>
      </c>
      <c r="E253" s="26">
        <f t="shared" si="17"/>
        <v>31</v>
      </c>
    </row>
    <row r="254" spans="1:5" s="14" customFormat="1" ht="15.95" customHeight="1" x14ac:dyDescent="0.2">
      <c r="A254" s="24">
        <v>16</v>
      </c>
      <c r="B254" s="25" t="s">
        <v>505</v>
      </c>
      <c r="C254" s="26">
        <v>40</v>
      </c>
      <c r="D254" s="26">
        <v>3</v>
      </c>
      <c r="E254" s="26">
        <f t="shared" si="17"/>
        <v>43</v>
      </c>
    </row>
    <row r="255" spans="1:5" s="14" customFormat="1" ht="15.95" customHeight="1" x14ac:dyDescent="0.2">
      <c r="A255" s="24">
        <v>17</v>
      </c>
      <c r="B255" s="25" t="s">
        <v>507</v>
      </c>
      <c r="C255" s="26">
        <v>5</v>
      </c>
      <c r="D255" s="26">
        <v>30</v>
      </c>
      <c r="E255" s="26">
        <f t="shared" si="17"/>
        <v>35</v>
      </c>
    </row>
    <row r="256" spans="1:5" s="14" customFormat="1" ht="15.95" customHeight="1" x14ac:dyDescent="0.2">
      <c r="A256" s="24">
        <v>18</v>
      </c>
      <c r="B256" s="25" t="s">
        <v>508</v>
      </c>
      <c r="C256" s="26">
        <v>25</v>
      </c>
      <c r="D256" s="26">
        <v>19</v>
      </c>
      <c r="E256" s="26">
        <f t="shared" si="17"/>
        <v>44</v>
      </c>
    </row>
    <row r="257" spans="1:5" s="14" customFormat="1" ht="15.95" customHeight="1" x14ac:dyDescent="0.2">
      <c r="A257" s="24">
        <v>19</v>
      </c>
      <c r="B257" s="25" t="s">
        <v>506</v>
      </c>
      <c r="C257" s="26">
        <v>22</v>
      </c>
      <c r="D257" s="26">
        <v>29</v>
      </c>
      <c r="E257" s="26">
        <f t="shared" si="17"/>
        <v>51</v>
      </c>
    </row>
    <row r="258" spans="1:5" s="14" customFormat="1" ht="15.95" customHeight="1" x14ac:dyDescent="0.2">
      <c r="A258" s="27" t="s">
        <v>59</v>
      </c>
      <c r="B258" s="28"/>
      <c r="C258" s="29">
        <f>SUM(C239:C257)</f>
        <v>536</v>
      </c>
      <c r="D258" s="29">
        <f t="shared" ref="D258:E258" si="18">SUM(D239:D257)</f>
        <v>122</v>
      </c>
      <c r="E258" s="29">
        <f t="shared" si="18"/>
        <v>658</v>
      </c>
    </row>
    <row r="259" spans="1:5" s="14" customFormat="1" ht="9.9499999999999993" customHeight="1" x14ac:dyDescent="0.2">
      <c r="A259" s="30"/>
      <c r="B259" s="31"/>
      <c r="C259" s="32"/>
      <c r="D259" s="32"/>
      <c r="E259" s="32"/>
    </row>
    <row r="260" spans="1:5" s="14" customFormat="1" ht="15.95" customHeight="1" x14ac:dyDescent="0.2">
      <c r="A260" s="59" t="s">
        <v>349</v>
      </c>
      <c r="B260" s="60"/>
      <c r="C260" s="60"/>
      <c r="D260" s="60"/>
      <c r="E260" s="61"/>
    </row>
    <row r="261" spans="1:5" s="14" customFormat="1" ht="15.95" customHeight="1" x14ac:dyDescent="0.2">
      <c r="A261" s="59" t="s">
        <v>88</v>
      </c>
      <c r="B261" s="60"/>
      <c r="C261" s="60"/>
      <c r="D261" s="60"/>
      <c r="E261" s="61"/>
    </row>
    <row r="262" spans="1:5" s="14" customFormat="1" ht="15.95" customHeight="1" x14ac:dyDescent="0.2">
      <c r="A262" s="24">
        <v>1</v>
      </c>
      <c r="B262" s="25" t="s">
        <v>432</v>
      </c>
      <c r="C262" s="26">
        <v>50</v>
      </c>
      <c r="D262" s="26">
        <v>0</v>
      </c>
      <c r="E262" s="26">
        <f t="shared" ref="E262:E292" si="19">SUM(C262:D262)</f>
        <v>50</v>
      </c>
    </row>
    <row r="263" spans="1:5" s="14" customFormat="1" ht="15.95" customHeight="1" x14ac:dyDescent="0.2">
      <c r="A263" s="24">
        <v>2</v>
      </c>
      <c r="B263" s="25" t="s">
        <v>431</v>
      </c>
      <c r="C263" s="26">
        <v>38</v>
      </c>
      <c r="D263" s="26">
        <v>0</v>
      </c>
      <c r="E263" s="26">
        <f t="shared" si="19"/>
        <v>38</v>
      </c>
    </row>
    <row r="264" spans="1:5" s="14" customFormat="1" ht="15.95" customHeight="1" x14ac:dyDescent="0.2">
      <c r="A264" s="24">
        <v>3</v>
      </c>
      <c r="B264" s="25" t="s">
        <v>416</v>
      </c>
      <c r="C264" s="26">
        <v>36</v>
      </c>
      <c r="D264" s="26">
        <v>0</v>
      </c>
      <c r="E264" s="26">
        <f t="shared" si="19"/>
        <v>36</v>
      </c>
    </row>
    <row r="265" spans="1:5" s="14" customFormat="1" ht="15.95" customHeight="1" x14ac:dyDescent="0.2">
      <c r="A265" s="24">
        <v>4</v>
      </c>
      <c r="B265" s="25" t="s">
        <v>417</v>
      </c>
      <c r="C265" s="26">
        <v>33</v>
      </c>
      <c r="D265" s="26">
        <v>0</v>
      </c>
      <c r="E265" s="26">
        <f t="shared" si="19"/>
        <v>33</v>
      </c>
    </row>
    <row r="266" spans="1:5" s="14" customFormat="1" ht="15.95" customHeight="1" x14ac:dyDescent="0.2">
      <c r="A266" s="24">
        <v>5</v>
      </c>
      <c r="B266" s="25" t="s">
        <v>418</v>
      </c>
      <c r="C266" s="26">
        <v>42</v>
      </c>
      <c r="D266" s="26">
        <v>0</v>
      </c>
      <c r="E266" s="26">
        <f t="shared" si="19"/>
        <v>42</v>
      </c>
    </row>
    <row r="267" spans="1:5" s="14" customFormat="1" ht="15.95" customHeight="1" x14ac:dyDescent="0.2">
      <c r="A267" s="24">
        <v>6</v>
      </c>
      <c r="B267" s="25" t="s">
        <v>411</v>
      </c>
      <c r="C267" s="26">
        <v>40</v>
      </c>
      <c r="D267" s="26">
        <v>0</v>
      </c>
      <c r="E267" s="26">
        <f t="shared" si="19"/>
        <v>40</v>
      </c>
    </row>
    <row r="268" spans="1:5" s="14" customFormat="1" ht="15.95" customHeight="1" x14ac:dyDescent="0.2">
      <c r="A268" s="24">
        <v>7</v>
      </c>
      <c r="B268" s="25" t="s">
        <v>422</v>
      </c>
      <c r="C268" s="26">
        <v>58</v>
      </c>
      <c r="D268" s="26">
        <v>0</v>
      </c>
      <c r="E268" s="26">
        <f t="shared" si="19"/>
        <v>58</v>
      </c>
    </row>
    <row r="269" spans="1:5" s="14" customFormat="1" ht="15.95" customHeight="1" x14ac:dyDescent="0.2">
      <c r="A269" s="24">
        <v>8</v>
      </c>
      <c r="B269" s="25" t="s">
        <v>406</v>
      </c>
      <c r="C269" s="26">
        <v>25</v>
      </c>
      <c r="D269" s="26">
        <v>0</v>
      </c>
      <c r="E269" s="26">
        <f t="shared" si="19"/>
        <v>25</v>
      </c>
    </row>
    <row r="270" spans="1:5" s="14" customFormat="1" ht="15.95" customHeight="1" x14ac:dyDescent="0.2">
      <c r="A270" s="24">
        <v>9</v>
      </c>
      <c r="B270" s="25" t="s">
        <v>423</v>
      </c>
      <c r="C270" s="26">
        <v>39</v>
      </c>
      <c r="D270" s="26">
        <v>0</v>
      </c>
      <c r="E270" s="26">
        <f t="shared" si="19"/>
        <v>39</v>
      </c>
    </row>
    <row r="271" spans="1:5" s="14" customFormat="1" ht="15.95" customHeight="1" x14ac:dyDescent="0.2">
      <c r="A271" s="24">
        <v>10</v>
      </c>
      <c r="B271" s="25" t="s">
        <v>434</v>
      </c>
      <c r="C271" s="26">
        <v>43</v>
      </c>
      <c r="D271" s="26">
        <v>0</v>
      </c>
      <c r="E271" s="26">
        <f t="shared" si="19"/>
        <v>43</v>
      </c>
    </row>
    <row r="272" spans="1:5" s="14" customFormat="1" ht="15.95" customHeight="1" x14ac:dyDescent="0.2">
      <c r="A272" s="24">
        <v>11</v>
      </c>
      <c r="B272" s="25" t="s">
        <v>408</v>
      </c>
      <c r="C272" s="26">
        <v>41</v>
      </c>
      <c r="D272" s="26">
        <v>0</v>
      </c>
      <c r="E272" s="26">
        <f t="shared" si="19"/>
        <v>41</v>
      </c>
    </row>
    <row r="273" spans="1:5" s="14" customFormat="1" ht="15.95" customHeight="1" x14ac:dyDescent="0.2">
      <c r="A273" s="24">
        <v>12</v>
      </c>
      <c r="B273" s="25" t="s">
        <v>407</v>
      </c>
      <c r="C273" s="26">
        <v>46</v>
      </c>
      <c r="D273" s="26">
        <v>0</v>
      </c>
      <c r="E273" s="26">
        <f t="shared" si="19"/>
        <v>46</v>
      </c>
    </row>
    <row r="274" spans="1:5" s="14" customFormat="1" ht="15.95" customHeight="1" x14ac:dyDescent="0.2">
      <c r="A274" s="24">
        <v>13</v>
      </c>
      <c r="B274" s="25" t="s">
        <v>410</v>
      </c>
      <c r="C274" s="26">
        <v>36</v>
      </c>
      <c r="D274" s="26">
        <v>0</v>
      </c>
      <c r="E274" s="26">
        <f t="shared" si="19"/>
        <v>36</v>
      </c>
    </row>
    <row r="275" spans="1:5" s="14" customFormat="1" ht="15.95" customHeight="1" x14ac:dyDescent="0.2">
      <c r="A275" s="24">
        <v>14</v>
      </c>
      <c r="B275" s="25" t="s">
        <v>433</v>
      </c>
      <c r="C275" s="26">
        <v>7</v>
      </c>
      <c r="D275" s="26">
        <v>38</v>
      </c>
      <c r="E275" s="26">
        <f t="shared" si="19"/>
        <v>45</v>
      </c>
    </row>
    <row r="276" spans="1:5" s="14" customFormat="1" ht="15.95" customHeight="1" x14ac:dyDescent="0.2">
      <c r="A276" s="24">
        <v>15</v>
      </c>
      <c r="B276" s="25" t="s">
        <v>419</v>
      </c>
      <c r="C276" s="26">
        <v>30</v>
      </c>
      <c r="D276" s="26">
        <v>3</v>
      </c>
      <c r="E276" s="26">
        <f t="shared" si="19"/>
        <v>33</v>
      </c>
    </row>
    <row r="277" spans="1:5" s="14" customFormat="1" ht="15.95" customHeight="1" x14ac:dyDescent="0.2">
      <c r="A277" s="24">
        <v>16</v>
      </c>
      <c r="B277" s="25" t="s">
        <v>425</v>
      </c>
      <c r="C277" s="26">
        <v>48</v>
      </c>
      <c r="D277" s="26">
        <v>0</v>
      </c>
      <c r="E277" s="26">
        <f t="shared" si="19"/>
        <v>48</v>
      </c>
    </row>
    <row r="278" spans="1:5" s="14" customFormat="1" ht="15.95" customHeight="1" x14ac:dyDescent="0.2">
      <c r="A278" s="24">
        <v>17</v>
      </c>
      <c r="B278" s="25" t="s">
        <v>436</v>
      </c>
      <c r="C278" s="26">
        <v>30</v>
      </c>
      <c r="D278" s="26">
        <v>12</v>
      </c>
      <c r="E278" s="26">
        <f t="shared" si="19"/>
        <v>42</v>
      </c>
    </row>
    <row r="279" spans="1:5" s="14" customFormat="1" ht="15.95" customHeight="1" x14ac:dyDescent="0.2">
      <c r="A279" s="24">
        <v>18</v>
      </c>
      <c r="B279" s="25" t="s">
        <v>414</v>
      </c>
      <c r="C279" s="26">
        <v>24</v>
      </c>
      <c r="D279" s="26">
        <v>8</v>
      </c>
      <c r="E279" s="26">
        <f t="shared" si="19"/>
        <v>32</v>
      </c>
    </row>
    <row r="280" spans="1:5" s="14" customFormat="1" ht="15.95" customHeight="1" x14ac:dyDescent="0.2">
      <c r="A280" s="24">
        <v>19</v>
      </c>
      <c r="B280" s="25" t="s">
        <v>424</v>
      </c>
      <c r="C280" s="26">
        <v>25</v>
      </c>
      <c r="D280" s="26">
        <v>5</v>
      </c>
      <c r="E280" s="26">
        <f t="shared" si="19"/>
        <v>30</v>
      </c>
    </row>
    <row r="281" spans="1:5" s="14" customFormat="1" ht="15.95" customHeight="1" x14ac:dyDescent="0.2">
      <c r="A281" s="24">
        <v>20</v>
      </c>
      <c r="B281" s="25" t="s">
        <v>435</v>
      </c>
      <c r="C281" s="26">
        <v>31</v>
      </c>
      <c r="D281" s="26">
        <v>11</v>
      </c>
      <c r="E281" s="26">
        <f t="shared" si="19"/>
        <v>42</v>
      </c>
    </row>
    <row r="282" spans="1:5" s="14" customFormat="1" ht="15.95" customHeight="1" x14ac:dyDescent="0.2">
      <c r="A282" s="24">
        <v>21</v>
      </c>
      <c r="B282" s="25" t="s">
        <v>426</v>
      </c>
      <c r="C282" s="26">
        <v>32</v>
      </c>
      <c r="D282" s="26">
        <v>1</v>
      </c>
      <c r="E282" s="26">
        <f t="shared" si="19"/>
        <v>33</v>
      </c>
    </row>
    <row r="283" spans="1:5" s="14" customFormat="1" ht="15.95" customHeight="1" x14ac:dyDescent="0.2">
      <c r="A283" s="24">
        <v>22</v>
      </c>
      <c r="B283" s="25" t="s">
        <v>412</v>
      </c>
      <c r="C283" s="26">
        <v>26</v>
      </c>
      <c r="D283" s="26">
        <v>4</v>
      </c>
      <c r="E283" s="26">
        <f t="shared" si="19"/>
        <v>30</v>
      </c>
    </row>
    <row r="284" spans="1:5" s="14" customFormat="1" ht="15.95" customHeight="1" x14ac:dyDescent="0.2">
      <c r="A284" s="24">
        <v>23</v>
      </c>
      <c r="B284" s="25" t="s">
        <v>427</v>
      </c>
      <c r="C284" s="26">
        <v>43</v>
      </c>
      <c r="D284" s="26">
        <v>1</v>
      </c>
      <c r="E284" s="26">
        <f t="shared" si="19"/>
        <v>44</v>
      </c>
    </row>
    <row r="285" spans="1:5" s="14" customFormat="1" ht="15.95" customHeight="1" x14ac:dyDescent="0.2">
      <c r="A285" s="24">
        <v>24</v>
      </c>
      <c r="B285" s="25" t="s">
        <v>420</v>
      </c>
      <c r="C285" s="26">
        <v>7</v>
      </c>
      <c r="D285" s="26">
        <v>9</v>
      </c>
      <c r="E285" s="26">
        <f t="shared" si="19"/>
        <v>16</v>
      </c>
    </row>
    <row r="286" spans="1:5" s="14" customFormat="1" ht="15.95" customHeight="1" x14ac:dyDescent="0.2">
      <c r="A286" s="24">
        <v>25</v>
      </c>
      <c r="B286" s="25" t="s">
        <v>429</v>
      </c>
      <c r="C286" s="26">
        <v>7</v>
      </c>
      <c r="D286" s="26">
        <v>39</v>
      </c>
      <c r="E286" s="26">
        <f t="shared" si="19"/>
        <v>46</v>
      </c>
    </row>
    <row r="287" spans="1:5" s="14" customFormat="1" ht="15.95" customHeight="1" x14ac:dyDescent="0.2">
      <c r="A287" s="24">
        <v>26</v>
      </c>
      <c r="B287" s="25" t="s">
        <v>430</v>
      </c>
      <c r="C287" s="26">
        <v>11</v>
      </c>
      <c r="D287" s="26">
        <v>24</v>
      </c>
      <c r="E287" s="26">
        <f t="shared" si="19"/>
        <v>35</v>
      </c>
    </row>
    <row r="288" spans="1:5" s="14" customFormat="1" ht="15.95" customHeight="1" x14ac:dyDescent="0.2">
      <c r="A288" s="24">
        <v>27</v>
      </c>
      <c r="B288" s="25" t="s">
        <v>415</v>
      </c>
      <c r="C288" s="26">
        <v>11</v>
      </c>
      <c r="D288" s="26">
        <v>23</v>
      </c>
      <c r="E288" s="26">
        <f t="shared" si="19"/>
        <v>34</v>
      </c>
    </row>
    <row r="289" spans="1:5" s="14" customFormat="1" ht="15.95" customHeight="1" x14ac:dyDescent="0.2">
      <c r="A289" s="24">
        <v>28</v>
      </c>
      <c r="B289" s="25" t="s">
        <v>428</v>
      </c>
      <c r="C289" s="26">
        <v>17</v>
      </c>
      <c r="D289" s="26">
        <v>24</v>
      </c>
      <c r="E289" s="26">
        <f t="shared" si="19"/>
        <v>41</v>
      </c>
    </row>
    <row r="290" spans="1:5" s="14" customFormat="1" ht="15.95" customHeight="1" x14ac:dyDescent="0.2">
      <c r="A290" s="24">
        <v>29</v>
      </c>
      <c r="B290" s="25" t="s">
        <v>409</v>
      </c>
      <c r="C290" s="26">
        <v>12</v>
      </c>
      <c r="D290" s="26">
        <v>30</v>
      </c>
      <c r="E290" s="26">
        <f t="shared" si="19"/>
        <v>42</v>
      </c>
    </row>
    <row r="291" spans="1:5" s="14" customFormat="1" ht="15.95" customHeight="1" x14ac:dyDescent="0.2">
      <c r="A291" s="24">
        <v>30</v>
      </c>
      <c r="B291" s="25" t="s">
        <v>413</v>
      </c>
      <c r="C291" s="26">
        <v>16</v>
      </c>
      <c r="D291" s="26">
        <v>22</v>
      </c>
      <c r="E291" s="26">
        <f t="shared" si="19"/>
        <v>38</v>
      </c>
    </row>
    <row r="292" spans="1:5" s="14" customFormat="1" ht="15.95" customHeight="1" x14ac:dyDescent="0.2">
      <c r="A292" s="24">
        <v>31</v>
      </c>
      <c r="B292" s="25" t="s">
        <v>421</v>
      </c>
      <c r="C292" s="26">
        <v>19</v>
      </c>
      <c r="D292" s="26">
        <v>0</v>
      </c>
      <c r="E292" s="26">
        <f t="shared" si="19"/>
        <v>19</v>
      </c>
    </row>
    <row r="293" spans="1:5" s="14" customFormat="1" ht="15.95" customHeight="1" x14ac:dyDescent="0.2">
      <c r="A293" s="27" t="s">
        <v>59</v>
      </c>
      <c r="B293" s="28"/>
      <c r="C293" s="29">
        <f>SUM(C262:C292)</f>
        <v>923</v>
      </c>
      <c r="D293" s="29">
        <f t="shared" ref="D293:E293" si="20">SUM(D262:D292)</f>
        <v>254</v>
      </c>
      <c r="E293" s="29">
        <f t="shared" si="20"/>
        <v>1177</v>
      </c>
    </row>
    <row r="294" spans="1:5" s="14" customFormat="1" ht="9.9499999999999993" customHeight="1" x14ac:dyDescent="0.2">
      <c r="A294" s="30"/>
      <c r="B294" s="31"/>
      <c r="C294" s="32"/>
      <c r="D294" s="32"/>
      <c r="E294" s="32"/>
    </row>
    <row r="295" spans="1:5" s="14" customFormat="1" ht="15.95" customHeight="1" x14ac:dyDescent="0.2">
      <c r="A295" s="59" t="s">
        <v>245</v>
      </c>
      <c r="B295" s="60"/>
      <c r="C295" s="60"/>
      <c r="D295" s="60"/>
      <c r="E295" s="61"/>
    </row>
    <row r="296" spans="1:5" s="14" customFormat="1" ht="15.95" customHeight="1" x14ac:dyDescent="0.2">
      <c r="A296" s="59" t="s">
        <v>88</v>
      </c>
      <c r="B296" s="60"/>
      <c r="C296" s="60"/>
      <c r="D296" s="60"/>
      <c r="E296" s="61"/>
    </row>
    <row r="297" spans="1:5" s="14" customFormat="1" ht="15.95" customHeight="1" x14ac:dyDescent="0.2">
      <c r="A297" s="24">
        <v>1</v>
      </c>
      <c r="B297" s="25" t="s">
        <v>316</v>
      </c>
      <c r="C297" s="26">
        <v>39</v>
      </c>
      <c r="D297" s="26">
        <v>0</v>
      </c>
      <c r="E297" s="26">
        <f t="shared" ref="E297:E335" si="21">SUM(C297:D297)</f>
        <v>39</v>
      </c>
    </row>
    <row r="298" spans="1:5" s="14" customFormat="1" ht="15.95" customHeight="1" x14ac:dyDescent="0.2">
      <c r="A298" s="24">
        <v>2</v>
      </c>
      <c r="B298" s="25" t="s">
        <v>308</v>
      </c>
      <c r="C298" s="26">
        <v>37</v>
      </c>
      <c r="D298" s="26">
        <v>0</v>
      </c>
      <c r="E298" s="26">
        <f t="shared" si="21"/>
        <v>37</v>
      </c>
    </row>
    <row r="299" spans="1:5" s="14" customFormat="1" ht="15.95" customHeight="1" x14ac:dyDescent="0.2">
      <c r="A299" s="24">
        <v>3</v>
      </c>
      <c r="B299" s="25" t="s">
        <v>315</v>
      </c>
      <c r="C299" s="26">
        <v>35</v>
      </c>
      <c r="D299" s="26">
        <v>0</v>
      </c>
      <c r="E299" s="26">
        <f t="shared" si="21"/>
        <v>35</v>
      </c>
    </row>
    <row r="300" spans="1:5" s="14" customFormat="1" ht="15.95" customHeight="1" x14ac:dyDescent="0.2">
      <c r="A300" s="24">
        <v>4</v>
      </c>
      <c r="B300" s="25" t="s">
        <v>309</v>
      </c>
      <c r="C300" s="26">
        <v>29</v>
      </c>
      <c r="D300" s="26">
        <v>1</v>
      </c>
      <c r="E300" s="26">
        <f t="shared" si="21"/>
        <v>30</v>
      </c>
    </row>
    <row r="301" spans="1:5" s="14" customFormat="1" ht="15.95" customHeight="1" x14ac:dyDescent="0.2">
      <c r="A301" s="24">
        <v>5</v>
      </c>
      <c r="B301" s="25" t="s">
        <v>314</v>
      </c>
      <c r="C301" s="26">
        <v>41</v>
      </c>
      <c r="D301" s="26">
        <v>0</v>
      </c>
      <c r="E301" s="26">
        <f t="shared" si="21"/>
        <v>41</v>
      </c>
    </row>
    <row r="302" spans="1:5" s="14" customFormat="1" ht="15.95" customHeight="1" x14ac:dyDescent="0.2">
      <c r="A302" s="24">
        <v>6</v>
      </c>
      <c r="B302" s="25" t="s">
        <v>318</v>
      </c>
      <c r="C302" s="26">
        <v>56</v>
      </c>
      <c r="D302" s="26">
        <v>0</v>
      </c>
      <c r="E302" s="26">
        <f t="shared" si="21"/>
        <v>56</v>
      </c>
    </row>
    <row r="303" spans="1:5" s="14" customFormat="1" ht="15.95" customHeight="1" x14ac:dyDescent="0.2">
      <c r="A303" s="24">
        <v>7</v>
      </c>
      <c r="B303" s="25" t="s">
        <v>317</v>
      </c>
      <c r="C303" s="26">
        <v>53</v>
      </c>
      <c r="D303" s="26">
        <v>0</v>
      </c>
      <c r="E303" s="26">
        <f t="shared" si="21"/>
        <v>53</v>
      </c>
    </row>
    <row r="304" spans="1:5" s="14" customFormat="1" ht="15.95" customHeight="1" x14ac:dyDescent="0.2">
      <c r="A304" s="24">
        <v>8</v>
      </c>
      <c r="B304" s="25" t="s">
        <v>319</v>
      </c>
      <c r="C304" s="26">
        <v>32</v>
      </c>
      <c r="D304" s="26">
        <v>0</v>
      </c>
      <c r="E304" s="26">
        <f t="shared" si="21"/>
        <v>32</v>
      </c>
    </row>
    <row r="305" spans="1:5" s="14" customFormat="1" ht="15.95" customHeight="1" x14ac:dyDescent="0.2">
      <c r="A305" s="24">
        <v>9</v>
      </c>
      <c r="B305" s="25" t="s">
        <v>310</v>
      </c>
      <c r="C305" s="26">
        <v>35</v>
      </c>
      <c r="D305" s="26">
        <v>0</v>
      </c>
      <c r="E305" s="26">
        <f t="shared" si="21"/>
        <v>35</v>
      </c>
    </row>
    <row r="306" spans="1:5" s="14" customFormat="1" ht="15.95" customHeight="1" x14ac:dyDescent="0.2">
      <c r="A306" s="24">
        <v>10</v>
      </c>
      <c r="B306" s="25" t="s">
        <v>320</v>
      </c>
      <c r="C306" s="26">
        <v>65</v>
      </c>
      <c r="D306" s="26">
        <v>0</v>
      </c>
      <c r="E306" s="26">
        <f t="shared" si="21"/>
        <v>65</v>
      </c>
    </row>
    <row r="307" spans="1:5" s="14" customFormat="1" ht="15.95" customHeight="1" x14ac:dyDescent="0.2">
      <c r="A307" s="24">
        <v>11</v>
      </c>
      <c r="B307" s="25" t="s">
        <v>321</v>
      </c>
      <c r="C307" s="26">
        <v>57</v>
      </c>
      <c r="D307" s="26">
        <v>0</v>
      </c>
      <c r="E307" s="26">
        <f t="shared" si="21"/>
        <v>57</v>
      </c>
    </row>
    <row r="308" spans="1:5" s="14" customFormat="1" ht="15.95" customHeight="1" x14ac:dyDescent="0.2">
      <c r="A308" s="24">
        <v>12</v>
      </c>
      <c r="B308" s="25" t="s">
        <v>307</v>
      </c>
      <c r="C308" s="26">
        <v>30</v>
      </c>
      <c r="D308" s="26">
        <v>0</v>
      </c>
      <c r="E308" s="26">
        <f t="shared" si="21"/>
        <v>30</v>
      </c>
    </row>
    <row r="309" spans="1:5" s="14" customFormat="1" ht="15.95" customHeight="1" x14ac:dyDescent="0.2">
      <c r="A309" s="24">
        <v>13</v>
      </c>
      <c r="B309" s="25" t="s">
        <v>322</v>
      </c>
      <c r="C309" s="26">
        <v>60</v>
      </c>
      <c r="D309" s="26">
        <v>0</v>
      </c>
      <c r="E309" s="26">
        <f t="shared" si="21"/>
        <v>60</v>
      </c>
    </row>
    <row r="310" spans="1:5" s="14" customFormat="1" ht="15.95" customHeight="1" x14ac:dyDescent="0.2">
      <c r="A310" s="24">
        <v>14</v>
      </c>
      <c r="B310" s="25" t="s">
        <v>299</v>
      </c>
      <c r="C310" s="26">
        <v>56</v>
      </c>
      <c r="D310" s="26">
        <v>0</v>
      </c>
      <c r="E310" s="26">
        <f t="shared" si="21"/>
        <v>56</v>
      </c>
    </row>
    <row r="311" spans="1:5" s="14" customFormat="1" ht="15.95" customHeight="1" x14ac:dyDescent="0.2">
      <c r="A311" s="24">
        <v>15</v>
      </c>
      <c r="B311" s="25" t="s">
        <v>300</v>
      </c>
      <c r="C311" s="26">
        <v>57</v>
      </c>
      <c r="D311" s="26">
        <v>0</v>
      </c>
      <c r="E311" s="26">
        <f t="shared" si="21"/>
        <v>57</v>
      </c>
    </row>
    <row r="312" spans="1:5" s="14" customFormat="1" ht="15.95" customHeight="1" x14ac:dyDescent="0.2">
      <c r="A312" s="24">
        <v>16</v>
      </c>
      <c r="B312" s="25" t="s">
        <v>302</v>
      </c>
      <c r="C312" s="26">
        <v>59</v>
      </c>
      <c r="D312" s="26">
        <v>0</v>
      </c>
      <c r="E312" s="26">
        <f t="shared" si="21"/>
        <v>59</v>
      </c>
    </row>
    <row r="313" spans="1:5" s="14" customFormat="1" ht="15.95" customHeight="1" x14ac:dyDescent="0.2">
      <c r="A313" s="24">
        <v>17</v>
      </c>
      <c r="B313" s="25" t="s">
        <v>303</v>
      </c>
      <c r="C313" s="26">
        <v>58</v>
      </c>
      <c r="D313" s="26">
        <v>0</v>
      </c>
      <c r="E313" s="26">
        <f t="shared" si="21"/>
        <v>58</v>
      </c>
    </row>
    <row r="314" spans="1:5" s="14" customFormat="1" ht="15.95" customHeight="1" x14ac:dyDescent="0.2">
      <c r="A314" s="24">
        <v>18</v>
      </c>
      <c r="B314" s="25" t="s">
        <v>331</v>
      </c>
      <c r="C314" s="26">
        <v>4</v>
      </c>
      <c r="D314" s="26">
        <v>49</v>
      </c>
      <c r="E314" s="26">
        <f t="shared" si="21"/>
        <v>53</v>
      </c>
    </row>
    <row r="315" spans="1:5" s="14" customFormat="1" ht="15.95" customHeight="1" x14ac:dyDescent="0.2">
      <c r="A315" s="24">
        <v>19</v>
      </c>
      <c r="B315" s="25" t="s">
        <v>323</v>
      </c>
      <c r="C315" s="26">
        <v>25</v>
      </c>
      <c r="D315" s="26">
        <v>2</v>
      </c>
      <c r="E315" s="26">
        <f t="shared" si="21"/>
        <v>27</v>
      </c>
    </row>
    <row r="316" spans="1:5" s="14" customFormat="1" ht="15.95" customHeight="1" x14ac:dyDescent="0.2">
      <c r="A316" s="24">
        <v>20</v>
      </c>
      <c r="B316" s="25" t="s">
        <v>311</v>
      </c>
      <c r="C316" s="26">
        <v>30</v>
      </c>
      <c r="D316" s="26">
        <v>2</v>
      </c>
      <c r="E316" s="26">
        <f t="shared" si="21"/>
        <v>32</v>
      </c>
    </row>
    <row r="317" spans="1:5" s="14" customFormat="1" ht="15.95" customHeight="1" x14ac:dyDescent="0.2">
      <c r="A317" s="24">
        <v>21</v>
      </c>
      <c r="B317" s="25" t="s">
        <v>324</v>
      </c>
      <c r="C317" s="26">
        <v>56</v>
      </c>
      <c r="D317" s="26">
        <v>1</v>
      </c>
      <c r="E317" s="26">
        <f t="shared" si="21"/>
        <v>57</v>
      </c>
    </row>
    <row r="318" spans="1:5" s="14" customFormat="1" ht="15.95" customHeight="1" x14ac:dyDescent="0.2">
      <c r="A318" s="24">
        <v>22</v>
      </c>
      <c r="B318" s="25" t="s">
        <v>313</v>
      </c>
      <c r="C318" s="26">
        <v>28</v>
      </c>
      <c r="D318" s="26">
        <v>2</v>
      </c>
      <c r="E318" s="26">
        <f t="shared" si="21"/>
        <v>30</v>
      </c>
    </row>
    <row r="319" spans="1:5" s="14" customFormat="1" ht="15.95" customHeight="1" x14ac:dyDescent="0.2">
      <c r="A319" s="24">
        <v>23</v>
      </c>
      <c r="B319" s="25" t="s">
        <v>329</v>
      </c>
      <c r="C319" s="26">
        <v>40</v>
      </c>
      <c r="D319" s="26">
        <v>20</v>
      </c>
      <c r="E319" s="26">
        <f t="shared" si="21"/>
        <v>60</v>
      </c>
    </row>
    <row r="320" spans="1:5" s="14" customFormat="1" ht="15.95" customHeight="1" x14ac:dyDescent="0.2">
      <c r="A320" s="24">
        <v>24</v>
      </c>
      <c r="B320" s="25" t="s">
        <v>301</v>
      </c>
      <c r="C320" s="26">
        <v>37</v>
      </c>
      <c r="D320" s="26">
        <v>28</v>
      </c>
      <c r="E320" s="26">
        <f t="shared" si="21"/>
        <v>65</v>
      </c>
    </row>
    <row r="321" spans="1:5" s="14" customFormat="1" ht="15.95" customHeight="1" x14ac:dyDescent="0.2">
      <c r="A321" s="24">
        <v>25</v>
      </c>
      <c r="B321" s="25" t="s">
        <v>330</v>
      </c>
      <c r="C321" s="26">
        <v>13</v>
      </c>
      <c r="D321" s="26">
        <v>12</v>
      </c>
      <c r="E321" s="26">
        <f t="shared" si="21"/>
        <v>25</v>
      </c>
    </row>
    <row r="322" spans="1:5" s="14" customFormat="1" ht="15.95" customHeight="1" x14ac:dyDescent="0.2">
      <c r="A322" s="24">
        <v>26</v>
      </c>
      <c r="B322" s="25" t="s">
        <v>327</v>
      </c>
      <c r="C322" s="26">
        <v>49</v>
      </c>
      <c r="D322" s="26">
        <v>11</v>
      </c>
      <c r="E322" s="26">
        <f t="shared" si="21"/>
        <v>60</v>
      </c>
    </row>
    <row r="323" spans="1:5" s="14" customFormat="1" ht="15.95" customHeight="1" x14ac:dyDescent="0.2">
      <c r="A323" s="24">
        <v>27</v>
      </c>
      <c r="B323" s="25" t="s">
        <v>328</v>
      </c>
      <c r="C323" s="26">
        <v>41</v>
      </c>
      <c r="D323" s="26">
        <v>16</v>
      </c>
      <c r="E323" s="26">
        <f t="shared" si="21"/>
        <v>57</v>
      </c>
    </row>
    <row r="324" spans="1:5" s="14" customFormat="1" ht="15.95" customHeight="1" x14ac:dyDescent="0.2">
      <c r="A324" s="24">
        <v>28</v>
      </c>
      <c r="B324" s="25" t="s">
        <v>325</v>
      </c>
      <c r="C324" s="26">
        <v>56</v>
      </c>
      <c r="D324" s="26">
        <v>6</v>
      </c>
      <c r="E324" s="26">
        <f t="shared" si="21"/>
        <v>62</v>
      </c>
    </row>
    <row r="325" spans="1:5" s="14" customFormat="1" ht="15.95" customHeight="1" x14ac:dyDescent="0.2">
      <c r="A325" s="24">
        <v>29</v>
      </c>
      <c r="B325" s="25" t="s">
        <v>305</v>
      </c>
      <c r="C325" s="26">
        <v>53</v>
      </c>
      <c r="D325" s="26">
        <v>3</v>
      </c>
      <c r="E325" s="26">
        <f t="shared" si="21"/>
        <v>56</v>
      </c>
    </row>
    <row r="326" spans="1:5" s="14" customFormat="1" ht="15.95" customHeight="1" x14ac:dyDescent="0.2">
      <c r="A326" s="24">
        <v>30</v>
      </c>
      <c r="B326" s="25" t="s">
        <v>326</v>
      </c>
      <c r="C326" s="26">
        <v>57</v>
      </c>
      <c r="D326" s="26">
        <v>4</v>
      </c>
      <c r="E326" s="26">
        <f t="shared" si="21"/>
        <v>61</v>
      </c>
    </row>
    <row r="327" spans="1:5" s="14" customFormat="1" ht="15.95" customHeight="1" x14ac:dyDescent="0.2">
      <c r="A327" s="24">
        <v>31</v>
      </c>
      <c r="B327" s="25" t="s">
        <v>334</v>
      </c>
      <c r="C327" s="26">
        <v>19</v>
      </c>
      <c r="D327" s="26">
        <v>19</v>
      </c>
      <c r="E327" s="26">
        <f t="shared" si="21"/>
        <v>38</v>
      </c>
    </row>
    <row r="328" spans="1:5" s="14" customFormat="1" ht="15.95" customHeight="1" x14ac:dyDescent="0.2">
      <c r="A328" s="24">
        <v>32</v>
      </c>
      <c r="B328" s="25" t="s">
        <v>335</v>
      </c>
      <c r="C328" s="26">
        <v>21</v>
      </c>
      <c r="D328" s="26">
        <v>8</v>
      </c>
      <c r="E328" s="26">
        <f t="shared" si="21"/>
        <v>29</v>
      </c>
    </row>
    <row r="329" spans="1:5" s="14" customFormat="1" ht="15.95" customHeight="1" x14ac:dyDescent="0.2">
      <c r="A329" s="24">
        <v>33</v>
      </c>
      <c r="B329" s="25" t="s">
        <v>332</v>
      </c>
      <c r="C329" s="26">
        <v>4</v>
      </c>
      <c r="D329" s="26">
        <v>51</v>
      </c>
      <c r="E329" s="26">
        <f t="shared" si="21"/>
        <v>55</v>
      </c>
    </row>
    <row r="330" spans="1:5" s="14" customFormat="1" ht="15.95" customHeight="1" x14ac:dyDescent="0.2">
      <c r="A330" s="24">
        <v>34</v>
      </c>
      <c r="B330" s="25" t="s">
        <v>306</v>
      </c>
      <c r="C330" s="26">
        <v>19</v>
      </c>
      <c r="D330" s="26">
        <v>34</v>
      </c>
      <c r="E330" s="26">
        <f t="shared" si="21"/>
        <v>53</v>
      </c>
    </row>
    <row r="331" spans="1:5" s="14" customFormat="1" ht="15.95" customHeight="1" x14ac:dyDescent="0.2">
      <c r="A331" s="24">
        <v>35</v>
      </c>
      <c r="B331" s="25" t="s">
        <v>333</v>
      </c>
      <c r="C331" s="26">
        <v>24</v>
      </c>
      <c r="D331" s="26">
        <v>33</v>
      </c>
      <c r="E331" s="26">
        <f t="shared" si="21"/>
        <v>57</v>
      </c>
    </row>
    <row r="332" spans="1:5" s="14" customFormat="1" ht="15.95" customHeight="1" x14ac:dyDescent="0.2">
      <c r="A332" s="24">
        <v>36</v>
      </c>
      <c r="B332" s="25" t="s">
        <v>336</v>
      </c>
      <c r="C332" s="26">
        <v>21</v>
      </c>
      <c r="D332" s="26">
        <v>34</v>
      </c>
      <c r="E332" s="26">
        <f t="shared" si="21"/>
        <v>55</v>
      </c>
    </row>
    <row r="333" spans="1:5" s="14" customFormat="1" ht="15.95" customHeight="1" x14ac:dyDescent="0.2">
      <c r="A333" s="24">
        <v>37</v>
      </c>
      <c r="B333" s="25" t="s">
        <v>304</v>
      </c>
      <c r="C333" s="26">
        <v>15</v>
      </c>
      <c r="D333" s="26">
        <v>37</v>
      </c>
      <c r="E333" s="26">
        <f t="shared" si="21"/>
        <v>52</v>
      </c>
    </row>
    <row r="334" spans="1:5" s="14" customFormat="1" ht="15.95" customHeight="1" x14ac:dyDescent="0.2">
      <c r="A334" s="24">
        <v>38</v>
      </c>
      <c r="B334" s="25" t="s">
        <v>312</v>
      </c>
      <c r="C334" s="26">
        <v>25</v>
      </c>
      <c r="D334" s="26">
        <v>31</v>
      </c>
      <c r="E334" s="26">
        <f t="shared" si="21"/>
        <v>56</v>
      </c>
    </row>
    <row r="335" spans="1:5" s="14" customFormat="1" ht="15.95" customHeight="1" x14ac:dyDescent="0.2">
      <c r="A335" s="24">
        <v>39</v>
      </c>
      <c r="B335" s="25" t="s">
        <v>337</v>
      </c>
      <c r="C335" s="26">
        <v>30</v>
      </c>
      <c r="D335" s="26">
        <v>2</v>
      </c>
      <c r="E335" s="26">
        <f t="shared" si="21"/>
        <v>32</v>
      </c>
    </row>
    <row r="336" spans="1:5" s="14" customFormat="1" ht="15.95" customHeight="1" x14ac:dyDescent="0.2">
      <c r="A336" s="27" t="s">
        <v>59</v>
      </c>
      <c r="B336" s="28"/>
      <c r="C336" s="29">
        <f>SUM(C297:C335)</f>
        <v>1466</v>
      </c>
      <c r="D336" s="29">
        <f t="shared" ref="D336:E336" si="22">SUM(D297:D335)</f>
        <v>406</v>
      </c>
      <c r="E336" s="29">
        <f t="shared" si="22"/>
        <v>1872</v>
      </c>
    </row>
    <row r="337" spans="1:5" s="14" customFormat="1" ht="9.9499999999999993" customHeight="1" x14ac:dyDescent="0.2">
      <c r="A337" s="30"/>
      <c r="B337" s="31"/>
      <c r="C337" s="32"/>
      <c r="D337" s="32"/>
      <c r="E337" s="32"/>
    </row>
    <row r="338" spans="1:5" s="14" customFormat="1" ht="15.95" customHeight="1" x14ac:dyDescent="0.2">
      <c r="A338" s="59" t="s">
        <v>338</v>
      </c>
      <c r="B338" s="60"/>
      <c r="C338" s="60"/>
      <c r="D338" s="60"/>
      <c r="E338" s="61"/>
    </row>
    <row r="339" spans="1:5" s="14" customFormat="1" ht="15.95" customHeight="1" x14ac:dyDescent="0.2">
      <c r="A339" s="59" t="s">
        <v>68</v>
      </c>
      <c r="B339" s="60"/>
      <c r="C339" s="60"/>
      <c r="D339" s="60"/>
      <c r="E339" s="61"/>
    </row>
    <row r="340" spans="1:5" s="14" customFormat="1" ht="15.95" customHeight="1" x14ac:dyDescent="0.2">
      <c r="A340" s="24">
        <v>1</v>
      </c>
      <c r="B340" s="25" t="s">
        <v>339</v>
      </c>
      <c r="C340" s="26">
        <v>1</v>
      </c>
      <c r="D340" s="26">
        <v>0</v>
      </c>
      <c r="E340" s="26">
        <f>SUM(C340:D340)</f>
        <v>1</v>
      </c>
    </row>
    <row r="341" spans="1:5" s="14" customFormat="1" ht="15.95" customHeight="1" x14ac:dyDescent="0.2">
      <c r="A341" s="27" t="s">
        <v>59</v>
      </c>
      <c r="B341" s="28"/>
      <c r="C341" s="29">
        <f>SUM(C340:C340)</f>
        <v>1</v>
      </c>
      <c r="D341" s="29">
        <f t="shared" ref="D341:E341" si="23">SUM(D340:D340)</f>
        <v>0</v>
      </c>
      <c r="E341" s="29">
        <f t="shared" si="23"/>
        <v>1</v>
      </c>
    </row>
    <row r="342" spans="1:5" s="14" customFormat="1" ht="9.9499999999999993" customHeight="1" x14ac:dyDescent="0.2">
      <c r="A342" s="30"/>
      <c r="B342" s="31"/>
      <c r="C342" s="32"/>
      <c r="D342" s="32"/>
      <c r="E342" s="32"/>
    </row>
    <row r="343" spans="1:5" s="14" customFormat="1" ht="15.95" customHeight="1" x14ac:dyDescent="0.2">
      <c r="A343" s="59" t="s">
        <v>349</v>
      </c>
      <c r="B343" s="60"/>
      <c r="C343" s="60"/>
      <c r="D343" s="60"/>
      <c r="E343" s="61"/>
    </row>
    <row r="344" spans="1:5" s="14" customFormat="1" ht="15.95" customHeight="1" x14ac:dyDescent="0.2">
      <c r="A344" s="59" t="s">
        <v>350</v>
      </c>
      <c r="B344" s="60"/>
      <c r="C344" s="60"/>
      <c r="D344" s="60"/>
      <c r="E344" s="61"/>
    </row>
    <row r="345" spans="1:5" s="14" customFormat="1" ht="15.95" customHeight="1" x14ac:dyDescent="0.2">
      <c r="A345" s="24">
        <v>1</v>
      </c>
      <c r="B345" s="25" t="s">
        <v>437</v>
      </c>
      <c r="C345" s="26">
        <v>37</v>
      </c>
      <c r="D345" s="26">
        <v>2</v>
      </c>
      <c r="E345" s="26">
        <f t="shared" ref="E345" si="24">SUM(C345:D345)</f>
        <v>39</v>
      </c>
    </row>
    <row r="346" spans="1:5" s="14" customFormat="1" ht="15.95" customHeight="1" x14ac:dyDescent="0.2">
      <c r="A346" s="27" t="s">
        <v>59</v>
      </c>
      <c r="B346" s="28"/>
      <c r="C346" s="29">
        <f>SUM(C345:C345)</f>
        <v>37</v>
      </c>
      <c r="D346" s="29">
        <f>SUM(D345:D345)</f>
        <v>2</v>
      </c>
      <c r="E346" s="29">
        <f>SUM(E345:E345)</f>
        <v>39</v>
      </c>
    </row>
    <row r="347" spans="1:5" s="14" customFormat="1" ht="9.9499999999999993" customHeight="1" x14ac:dyDescent="0.2">
      <c r="A347" s="30"/>
      <c r="B347" s="31"/>
      <c r="C347" s="32"/>
      <c r="D347" s="32"/>
      <c r="E347" s="32"/>
    </row>
    <row r="348" spans="1:5" s="14" customFormat="1" ht="15.95" customHeight="1" x14ac:dyDescent="0.2">
      <c r="A348" s="59" t="s">
        <v>87</v>
      </c>
      <c r="B348" s="60"/>
      <c r="C348" s="60"/>
      <c r="D348" s="60"/>
      <c r="E348" s="61"/>
    </row>
    <row r="349" spans="1:5" s="14" customFormat="1" ht="15.95" customHeight="1" x14ac:dyDescent="0.2">
      <c r="A349" s="59" t="s">
        <v>645</v>
      </c>
      <c r="B349" s="60"/>
      <c r="C349" s="60"/>
      <c r="D349" s="60"/>
      <c r="E349" s="61"/>
    </row>
    <row r="350" spans="1:5" s="52" customFormat="1" ht="15" customHeight="1" x14ac:dyDescent="0.2">
      <c r="A350" s="49">
        <v>1</v>
      </c>
      <c r="B350" s="50" t="s">
        <v>140</v>
      </c>
      <c r="C350" s="51">
        <v>53</v>
      </c>
      <c r="D350" s="51">
        <v>0</v>
      </c>
      <c r="E350" s="51">
        <f t="shared" ref="E350:E403" si="25">SUM(C350:D350)</f>
        <v>53</v>
      </c>
    </row>
    <row r="351" spans="1:5" s="52" customFormat="1" ht="15" customHeight="1" x14ac:dyDescent="0.2">
      <c r="A351" s="49">
        <v>2</v>
      </c>
      <c r="B351" s="50" t="s">
        <v>141</v>
      </c>
      <c r="C351" s="51">
        <v>39</v>
      </c>
      <c r="D351" s="51">
        <v>0</v>
      </c>
      <c r="E351" s="51">
        <f t="shared" si="25"/>
        <v>39</v>
      </c>
    </row>
    <row r="352" spans="1:5" s="52" customFormat="1" ht="15" customHeight="1" x14ac:dyDescent="0.2">
      <c r="A352" s="49">
        <v>3</v>
      </c>
      <c r="B352" s="50" t="s">
        <v>139</v>
      </c>
      <c r="C352" s="51">
        <v>4</v>
      </c>
      <c r="D352" s="51">
        <v>0</v>
      </c>
      <c r="E352" s="51">
        <f t="shared" si="25"/>
        <v>4</v>
      </c>
    </row>
    <row r="353" spans="1:5" s="52" customFormat="1" ht="15" customHeight="1" x14ac:dyDescent="0.2">
      <c r="A353" s="49">
        <v>4</v>
      </c>
      <c r="B353" s="50" t="s">
        <v>122</v>
      </c>
      <c r="C353" s="51">
        <v>2</v>
      </c>
      <c r="D353" s="51">
        <v>0</v>
      </c>
      <c r="E353" s="51">
        <f t="shared" si="25"/>
        <v>2</v>
      </c>
    </row>
    <row r="354" spans="1:5" s="52" customFormat="1" ht="15" customHeight="1" x14ac:dyDescent="0.2">
      <c r="A354" s="49">
        <v>5</v>
      </c>
      <c r="B354" s="50" t="s">
        <v>132</v>
      </c>
      <c r="C354" s="51">
        <v>24</v>
      </c>
      <c r="D354" s="51">
        <v>0</v>
      </c>
      <c r="E354" s="51">
        <f t="shared" si="25"/>
        <v>24</v>
      </c>
    </row>
    <row r="355" spans="1:5" s="52" customFormat="1" ht="15" customHeight="1" x14ac:dyDescent="0.2">
      <c r="A355" s="49">
        <v>6</v>
      </c>
      <c r="B355" s="50" t="s">
        <v>138</v>
      </c>
      <c r="C355" s="51">
        <v>28</v>
      </c>
      <c r="D355" s="51">
        <v>1</v>
      </c>
      <c r="E355" s="51">
        <f t="shared" si="25"/>
        <v>29</v>
      </c>
    </row>
    <row r="356" spans="1:5" s="52" customFormat="1" ht="15" customHeight="1" x14ac:dyDescent="0.2">
      <c r="A356" s="49">
        <v>7</v>
      </c>
      <c r="B356" s="50" t="s">
        <v>134</v>
      </c>
      <c r="C356" s="51">
        <v>37</v>
      </c>
      <c r="D356" s="51">
        <v>0</v>
      </c>
      <c r="E356" s="51">
        <f t="shared" si="25"/>
        <v>37</v>
      </c>
    </row>
    <row r="357" spans="1:5" s="52" customFormat="1" ht="15" customHeight="1" x14ac:dyDescent="0.2">
      <c r="A357" s="49">
        <v>8</v>
      </c>
      <c r="B357" s="50" t="s">
        <v>156</v>
      </c>
      <c r="C357" s="51">
        <v>36</v>
      </c>
      <c r="D357" s="51">
        <v>0</v>
      </c>
      <c r="E357" s="51">
        <f t="shared" si="25"/>
        <v>36</v>
      </c>
    </row>
    <row r="358" spans="1:5" s="52" customFormat="1" ht="15" customHeight="1" x14ac:dyDescent="0.2">
      <c r="A358" s="49">
        <v>9</v>
      </c>
      <c r="B358" s="50" t="s">
        <v>157</v>
      </c>
      <c r="C358" s="51">
        <v>14</v>
      </c>
      <c r="D358" s="51">
        <v>0</v>
      </c>
      <c r="E358" s="51">
        <f t="shared" si="25"/>
        <v>14</v>
      </c>
    </row>
    <row r="359" spans="1:5" s="52" customFormat="1" ht="15" customHeight="1" x14ac:dyDescent="0.2">
      <c r="A359" s="49">
        <v>10</v>
      </c>
      <c r="B359" s="50" t="s">
        <v>158</v>
      </c>
      <c r="C359" s="51">
        <v>24</v>
      </c>
      <c r="D359" s="51">
        <v>0</v>
      </c>
      <c r="E359" s="51">
        <f t="shared" si="25"/>
        <v>24</v>
      </c>
    </row>
    <row r="360" spans="1:5" s="52" customFormat="1" ht="15" customHeight="1" x14ac:dyDescent="0.2">
      <c r="A360" s="49">
        <v>11</v>
      </c>
      <c r="B360" s="50" t="s">
        <v>131</v>
      </c>
      <c r="C360" s="51">
        <v>58</v>
      </c>
      <c r="D360" s="51">
        <v>0</v>
      </c>
      <c r="E360" s="51">
        <f t="shared" si="25"/>
        <v>58</v>
      </c>
    </row>
    <row r="361" spans="1:5" s="52" customFormat="1" ht="15" customHeight="1" x14ac:dyDescent="0.2">
      <c r="A361" s="49">
        <v>12</v>
      </c>
      <c r="B361" s="50" t="s">
        <v>108</v>
      </c>
      <c r="C361" s="51">
        <v>57</v>
      </c>
      <c r="D361" s="51">
        <v>1</v>
      </c>
      <c r="E361" s="51">
        <f t="shared" si="25"/>
        <v>58</v>
      </c>
    </row>
    <row r="362" spans="1:5" s="52" customFormat="1" ht="15" customHeight="1" x14ac:dyDescent="0.2">
      <c r="A362" s="49">
        <v>13</v>
      </c>
      <c r="B362" s="50" t="s">
        <v>112</v>
      </c>
      <c r="C362" s="51">
        <v>39</v>
      </c>
      <c r="D362" s="51">
        <v>0</v>
      </c>
      <c r="E362" s="51">
        <f t="shared" si="25"/>
        <v>39</v>
      </c>
    </row>
    <row r="363" spans="1:5" s="52" customFormat="1" ht="15" customHeight="1" x14ac:dyDescent="0.2">
      <c r="A363" s="49">
        <v>14</v>
      </c>
      <c r="B363" s="50" t="s">
        <v>121</v>
      </c>
      <c r="C363" s="51">
        <v>7</v>
      </c>
      <c r="D363" s="51">
        <v>0</v>
      </c>
      <c r="E363" s="51">
        <f t="shared" si="25"/>
        <v>7</v>
      </c>
    </row>
    <row r="364" spans="1:5" s="52" customFormat="1" ht="15" customHeight="1" x14ac:dyDescent="0.2">
      <c r="A364" s="49">
        <v>15</v>
      </c>
      <c r="B364" s="50" t="s">
        <v>159</v>
      </c>
      <c r="C364" s="51">
        <v>2</v>
      </c>
      <c r="D364" s="51">
        <v>0</v>
      </c>
      <c r="E364" s="51">
        <f t="shared" si="25"/>
        <v>2</v>
      </c>
    </row>
    <row r="365" spans="1:5" s="52" customFormat="1" ht="15" customHeight="1" x14ac:dyDescent="0.2">
      <c r="A365" s="49">
        <v>16</v>
      </c>
      <c r="B365" s="50" t="s">
        <v>136</v>
      </c>
      <c r="C365" s="51">
        <v>46</v>
      </c>
      <c r="D365" s="51">
        <v>0</v>
      </c>
      <c r="E365" s="51">
        <f t="shared" si="25"/>
        <v>46</v>
      </c>
    </row>
    <row r="366" spans="1:5" s="52" customFormat="1" ht="15" customHeight="1" x14ac:dyDescent="0.2">
      <c r="A366" s="49">
        <v>17</v>
      </c>
      <c r="B366" s="50" t="s">
        <v>130</v>
      </c>
      <c r="C366" s="51">
        <v>7</v>
      </c>
      <c r="D366" s="51">
        <v>0</v>
      </c>
      <c r="E366" s="51">
        <f t="shared" si="25"/>
        <v>7</v>
      </c>
    </row>
    <row r="367" spans="1:5" s="52" customFormat="1" ht="15" customHeight="1" x14ac:dyDescent="0.2">
      <c r="A367" s="49">
        <v>18</v>
      </c>
      <c r="B367" s="50" t="s">
        <v>137</v>
      </c>
      <c r="C367" s="51">
        <v>57</v>
      </c>
      <c r="D367" s="51">
        <v>0</v>
      </c>
      <c r="E367" s="51">
        <f t="shared" si="25"/>
        <v>57</v>
      </c>
    </row>
    <row r="368" spans="1:5" s="52" customFormat="1" ht="15" customHeight="1" x14ac:dyDescent="0.2">
      <c r="A368" s="49">
        <v>19</v>
      </c>
      <c r="B368" s="50" t="s">
        <v>117</v>
      </c>
      <c r="C368" s="51">
        <v>57</v>
      </c>
      <c r="D368" s="51">
        <v>1</v>
      </c>
      <c r="E368" s="51">
        <f t="shared" si="25"/>
        <v>58</v>
      </c>
    </row>
    <row r="369" spans="1:5" s="52" customFormat="1" ht="15" customHeight="1" x14ac:dyDescent="0.2">
      <c r="A369" s="49">
        <v>20</v>
      </c>
      <c r="B369" s="50" t="s">
        <v>118</v>
      </c>
      <c r="C369" s="51">
        <v>57</v>
      </c>
      <c r="D369" s="51">
        <v>0</v>
      </c>
      <c r="E369" s="51">
        <f t="shared" si="25"/>
        <v>57</v>
      </c>
    </row>
    <row r="370" spans="1:5" s="52" customFormat="1" ht="15" customHeight="1" x14ac:dyDescent="0.2">
      <c r="A370" s="49">
        <v>21</v>
      </c>
      <c r="B370" s="50" t="s">
        <v>119</v>
      </c>
      <c r="C370" s="51">
        <v>58</v>
      </c>
      <c r="D370" s="51">
        <v>0</v>
      </c>
      <c r="E370" s="51">
        <f t="shared" si="25"/>
        <v>58</v>
      </c>
    </row>
    <row r="371" spans="1:5" s="52" customFormat="1" ht="15" customHeight="1" x14ac:dyDescent="0.2">
      <c r="A371" s="49">
        <v>22</v>
      </c>
      <c r="B371" s="50" t="s">
        <v>120</v>
      </c>
      <c r="C371" s="51">
        <v>58</v>
      </c>
      <c r="D371" s="51">
        <v>0</v>
      </c>
      <c r="E371" s="51">
        <f t="shared" si="25"/>
        <v>58</v>
      </c>
    </row>
    <row r="372" spans="1:5" s="52" customFormat="1" ht="15" customHeight="1" x14ac:dyDescent="0.2">
      <c r="A372" s="49">
        <v>23</v>
      </c>
      <c r="B372" s="50" t="s">
        <v>107</v>
      </c>
      <c r="C372" s="51">
        <v>57</v>
      </c>
      <c r="D372" s="51">
        <v>0</v>
      </c>
      <c r="E372" s="51">
        <f t="shared" si="25"/>
        <v>57</v>
      </c>
    </row>
    <row r="373" spans="1:5" s="52" customFormat="1" ht="15" customHeight="1" x14ac:dyDescent="0.2">
      <c r="A373" s="49">
        <v>24</v>
      </c>
      <c r="B373" s="50" t="s">
        <v>109</v>
      </c>
      <c r="C373" s="51">
        <v>57</v>
      </c>
      <c r="D373" s="51">
        <v>0</v>
      </c>
      <c r="E373" s="51">
        <f t="shared" si="25"/>
        <v>57</v>
      </c>
    </row>
    <row r="374" spans="1:5" s="52" customFormat="1" ht="15" customHeight="1" x14ac:dyDescent="0.2">
      <c r="A374" s="49">
        <v>25</v>
      </c>
      <c r="B374" s="50" t="s">
        <v>110</v>
      </c>
      <c r="C374" s="51">
        <v>57</v>
      </c>
      <c r="D374" s="51">
        <v>0</v>
      </c>
      <c r="E374" s="51">
        <f t="shared" si="25"/>
        <v>57</v>
      </c>
    </row>
    <row r="375" spans="1:5" s="52" customFormat="1" ht="15" customHeight="1" x14ac:dyDescent="0.2">
      <c r="A375" s="49">
        <v>26</v>
      </c>
      <c r="B375" s="50" t="s">
        <v>111</v>
      </c>
      <c r="C375" s="51">
        <v>56</v>
      </c>
      <c r="D375" s="51">
        <v>0</v>
      </c>
      <c r="E375" s="51">
        <f t="shared" si="25"/>
        <v>56</v>
      </c>
    </row>
    <row r="376" spans="1:5" s="52" customFormat="1" ht="15" customHeight="1" x14ac:dyDescent="0.2">
      <c r="A376" s="49">
        <v>27</v>
      </c>
      <c r="B376" s="50" t="s">
        <v>113</v>
      </c>
      <c r="C376" s="51">
        <v>58</v>
      </c>
      <c r="D376" s="51">
        <v>0</v>
      </c>
      <c r="E376" s="51">
        <f t="shared" si="25"/>
        <v>58</v>
      </c>
    </row>
    <row r="377" spans="1:5" s="52" customFormat="1" ht="15" customHeight="1" x14ac:dyDescent="0.2">
      <c r="A377" s="49">
        <v>28</v>
      </c>
      <c r="B377" s="50" t="s">
        <v>114</v>
      </c>
      <c r="C377" s="51">
        <v>58</v>
      </c>
      <c r="D377" s="51">
        <v>0</v>
      </c>
      <c r="E377" s="51">
        <f t="shared" si="25"/>
        <v>58</v>
      </c>
    </row>
    <row r="378" spans="1:5" s="52" customFormat="1" ht="15" customHeight="1" x14ac:dyDescent="0.2">
      <c r="A378" s="49">
        <v>29</v>
      </c>
      <c r="B378" s="50" t="s">
        <v>115</v>
      </c>
      <c r="C378" s="51">
        <v>50</v>
      </c>
      <c r="D378" s="51">
        <v>0</v>
      </c>
      <c r="E378" s="51">
        <f t="shared" si="25"/>
        <v>50</v>
      </c>
    </row>
    <row r="379" spans="1:5" s="52" customFormat="1" ht="15" customHeight="1" x14ac:dyDescent="0.2">
      <c r="A379" s="49">
        <v>30</v>
      </c>
      <c r="B379" s="50" t="s">
        <v>148</v>
      </c>
      <c r="C379" s="51">
        <v>4</v>
      </c>
      <c r="D379" s="51">
        <v>11</v>
      </c>
      <c r="E379" s="51">
        <f t="shared" si="25"/>
        <v>15</v>
      </c>
    </row>
    <row r="380" spans="1:5" s="52" customFormat="1" ht="15" customHeight="1" x14ac:dyDescent="0.2">
      <c r="A380" s="49">
        <v>31</v>
      </c>
      <c r="B380" s="50" t="s">
        <v>149</v>
      </c>
      <c r="C380" s="51">
        <v>1</v>
      </c>
      <c r="D380" s="51">
        <v>0</v>
      </c>
      <c r="E380" s="51">
        <f t="shared" si="25"/>
        <v>1</v>
      </c>
    </row>
    <row r="381" spans="1:5" s="52" customFormat="1" ht="15" customHeight="1" x14ac:dyDescent="0.2">
      <c r="A381" s="49">
        <v>32</v>
      </c>
      <c r="B381" s="50" t="s">
        <v>106</v>
      </c>
      <c r="C381" s="51">
        <v>2</v>
      </c>
      <c r="D381" s="51">
        <v>3</v>
      </c>
      <c r="E381" s="51">
        <f t="shared" si="25"/>
        <v>5</v>
      </c>
    </row>
    <row r="382" spans="1:5" s="52" customFormat="1" ht="15" customHeight="1" x14ac:dyDescent="0.2">
      <c r="A382" s="49">
        <v>33</v>
      </c>
      <c r="B382" s="50" t="s">
        <v>129</v>
      </c>
      <c r="C382" s="51">
        <v>4</v>
      </c>
      <c r="D382" s="51">
        <v>1</v>
      </c>
      <c r="E382" s="51">
        <f t="shared" si="25"/>
        <v>5</v>
      </c>
    </row>
    <row r="383" spans="1:5" s="52" customFormat="1" ht="15" customHeight="1" x14ac:dyDescent="0.2">
      <c r="A383" s="49">
        <v>34</v>
      </c>
      <c r="B383" s="50" t="s">
        <v>133</v>
      </c>
      <c r="C383" s="51">
        <v>14</v>
      </c>
      <c r="D383" s="51">
        <v>1</v>
      </c>
      <c r="E383" s="51">
        <f t="shared" si="25"/>
        <v>15</v>
      </c>
    </row>
    <row r="384" spans="1:5" s="52" customFormat="1" ht="15" customHeight="1" x14ac:dyDescent="0.2">
      <c r="A384" s="49">
        <v>35</v>
      </c>
      <c r="B384" s="50" t="s">
        <v>123</v>
      </c>
      <c r="C384" s="51">
        <v>6</v>
      </c>
      <c r="D384" s="51">
        <v>0</v>
      </c>
      <c r="E384" s="51">
        <f t="shared" si="25"/>
        <v>6</v>
      </c>
    </row>
    <row r="385" spans="1:5" s="52" customFormat="1" ht="15" customHeight="1" x14ac:dyDescent="0.2">
      <c r="A385" s="49">
        <v>36</v>
      </c>
      <c r="B385" s="50" t="s">
        <v>144</v>
      </c>
      <c r="C385" s="51">
        <v>48</v>
      </c>
      <c r="D385" s="51">
        <v>10</v>
      </c>
      <c r="E385" s="51">
        <f t="shared" si="25"/>
        <v>58</v>
      </c>
    </row>
    <row r="386" spans="1:5" s="52" customFormat="1" ht="15" customHeight="1" x14ac:dyDescent="0.2">
      <c r="A386" s="49">
        <v>37</v>
      </c>
      <c r="B386" s="50" t="s">
        <v>116</v>
      </c>
      <c r="C386" s="51">
        <v>1</v>
      </c>
      <c r="D386" s="51">
        <v>0</v>
      </c>
      <c r="E386" s="51">
        <f t="shared" si="25"/>
        <v>1</v>
      </c>
    </row>
    <row r="387" spans="1:5" s="52" customFormat="1" ht="15" customHeight="1" x14ac:dyDescent="0.2">
      <c r="A387" s="49">
        <v>38</v>
      </c>
      <c r="B387" s="50" t="s">
        <v>145</v>
      </c>
      <c r="C387" s="51">
        <v>14</v>
      </c>
      <c r="D387" s="51">
        <v>2</v>
      </c>
      <c r="E387" s="51">
        <f t="shared" si="25"/>
        <v>16</v>
      </c>
    </row>
    <row r="388" spans="1:5" s="52" customFormat="1" ht="15" customHeight="1" x14ac:dyDescent="0.2">
      <c r="A388" s="49">
        <v>39</v>
      </c>
      <c r="B388" s="50" t="s">
        <v>147</v>
      </c>
      <c r="C388" s="51">
        <v>7</v>
      </c>
      <c r="D388" s="51">
        <v>3</v>
      </c>
      <c r="E388" s="51">
        <f t="shared" si="25"/>
        <v>10</v>
      </c>
    </row>
    <row r="389" spans="1:5" s="52" customFormat="1" ht="15" customHeight="1" x14ac:dyDescent="0.2">
      <c r="A389" s="49">
        <v>40</v>
      </c>
      <c r="B389" s="50" t="s">
        <v>124</v>
      </c>
      <c r="C389" s="51">
        <v>7</v>
      </c>
      <c r="D389" s="51">
        <v>0</v>
      </c>
      <c r="E389" s="51">
        <f t="shared" si="25"/>
        <v>7</v>
      </c>
    </row>
    <row r="390" spans="1:5" s="52" customFormat="1" ht="15" customHeight="1" x14ac:dyDescent="0.2">
      <c r="A390" s="49">
        <v>41</v>
      </c>
      <c r="B390" s="50" t="s">
        <v>146</v>
      </c>
      <c r="C390" s="51">
        <v>4</v>
      </c>
      <c r="D390" s="51">
        <v>1</v>
      </c>
      <c r="E390" s="51">
        <f t="shared" si="25"/>
        <v>5</v>
      </c>
    </row>
    <row r="391" spans="1:5" s="52" customFormat="1" ht="15" customHeight="1" x14ac:dyDescent="0.2">
      <c r="A391" s="49">
        <v>42</v>
      </c>
      <c r="B391" s="50" t="s">
        <v>142</v>
      </c>
      <c r="C391" s="51">
        <v>29</v>
      </c>
      <c r="D391" s="51">
        <v>0</v>
      </c>
      <c r="E391" s="51">
        <f t="shared" si="25"/>
        <v>29</v>
      </c>
    </row>
    <row r="392" spans="1:5" s="52" customFormat="1" ht="15" customHeight="1" x14ac:dyDescent="0.2">
      <c r="A392" s="49">
        <v>43</v>
      </c>
      <c r="B392" s="50" t="s">
        <v>143</v>
      </c>
      <c r="C392" s="51">
        <v>13</v>
      </c>
      <c r="D392" s="51">
        <v>0</v>
      </c>
      <c r="E392" s="51">
        <f t="shared" si="25"/>
        <v>13</v>
      </c>
    </row>
    <row r="393" spans="1:5" s="52" customFormat="1" ht="15" customHeight="1" x14ac:dyDescent="0.2">
      <c r="A393" s="49">
        <v>44</v>
      </c>
      <c r="B393" s="50" t="s">
        <v>153</v>
      </c>
      <c r="C393" s="51">
        <v>2</v>
      </c>
      <c r="D393" s="51">
        <v>1</v>
      </c>
      <c r="E393" s="51">
        <f t="shared" si="25"/>
        <v>3</v>
      </c>
    </row>
    <row r="394" spans="1:5" s="52" customFormat="1" ht="15" customHeight="1" x14ac:dyDescent="0.2">
      <c r="A394" s="49">
        <v>45</v>
      </c>
      <c r="B394" s="50" t="s">
        <v>152</v>
      </c>
      <c r="C394" s="51">
        <v>6</v>
      </c>
      <c r="D394" s="51">
        <v>3</v>
      </c>
      <c r="E394" s="51">
        <f t="shared" si="25"/>
        <v>9</v>
      </c>
    </row>
    <row r="395" spans="1:5" s="52" customFormat="1" ht="15" customHeight="1" x14ac:dyDescent="0.2">
      <c r="A395" s="49">
        <v>46</v>
      </c>
      <c r="B395" s="50" t="s">
        <v>150</v>
      </c>
      <c r="C395" s="51">
        <v>5</v>
      </c>
      <c r="D395" s="51">
        <v>27</v>
      </c>
      <c r="E395" s="51">
        <f t="shared" si="25"/>
        <v>32</v>
      </c>
    </row>
    <row r="396" spans="1:5" s="52" customFormat="1" ht="15" customHeight="1" x14ac:dyDescent="0.2">
      <c r="A396" s="49">
        <v>47</v>
      </c>
      <c r="B396" s="50" t="s">
        <v>151</v>
      </c>
      <c r="C396" s="51">
        <v>9</v>
      </c>
      <c r="D396" s="51">
        <v>14</v>
      </c>
      <c r="E396" s="51">
        <f t="shared" si="25"/>
        <v>23</v>
      </c>
    </row>
    <row r="397" spans="1:5" s="52" customFormat="1" ht="15" customHeight="1" x14ac:dyDescent="0.2">
      <c r="A397" s="49">
        <v>48</v>
      </c>
      <c r="B397" s="50" t="s">
        <v>125</v>
      </c>
      <c r="C397" s="51">
        <v>1</v>
      </c>
      <c r="D397" s="51">
        <v>1</v>
      </c>
      <c r="E397" s="51">
        <f t="shared" si="25"/>
        <v>2</v>
      </c>
    </row>
    <row r="398" spans="1:5" s="52" customFormat="1" ht="15" customHeight="1" x14ac:dyDescent="0.2">
      <c r="A398" s="49">
        <v>49</v>
      </c>
      <c r="B398" s="50" t="s">
        <v>127</v>
      </c>
      <c r="C398" s="51">
        <v>6</v>
      </c>
      <c r="D398" s="51">
        <v>7</v>
      </c>
      <c r="E398" s="51">
        <f t="shared" si="25"/>
        <v>13</v>
      </c>
    </row>
    <row r="399" spans="1:5" s="52" customFormat="1" ht="15" customHeight="1" x14ac:dyDescent="0.2">
      <c r="A399" s="49">
        <v>50</v>
      </c>
      <c r="B399" s="50" t="s">
        <v>126</v>
      </c>
      <c r="C399" s="51">
        <v>3</v>
      </c>
      <c r="D399" s="51">
        <v>0</v>
      </c>
      <c r="E399" s="51">
        <f t="shared" si="25"/>
        <v>3</v>
      </c>
    </row>
    <row r="400" spans="1:5" s="52" customFormat="1" ht="15" customHeight="1" x14ac:dyDescent="0.2">
      <c r="A400" s="49">
        <v>51</v>
      </c>
      <c r="B400" s="50" t="s">
        <v>128</v>
      </c>
      <c r="C400" s="51">
        <v>3</v>
      </c>
      <c r="D400" s="51">
        <v>2</v>
      </c>
      <c r="E400" s="51">
        <f t="shared" si="25"/>
        <v>5</v>
      </c>
    </row>
    <row r="401" spans="1:5" s="52" customFormat="1" ht="15" customHeight="1" x14ac:dyDescent="0.2">
      <c r="A401" s="49">
        <v>52</v>
      </c>
      <c r="B401" s="50" t="s">
        <v>135</v>
      </c>
      <c r="C401" s="51">
        <v>10</v>
      </c>
      <c r="D401" s="51">
        <v>19</v>
      </c>
      <c r="E401" s="51">
        <f t="shared" si="25"/>
        <v>29</v>
      </c>
    </row>
    <row r="402" spans="1:5" s="52" customFormat="1" ht="15" customHeight="1" x14ac:dyDescent="0.2">
      <c r="A402" s="49">
        <v>53</v>
      </c>
      <c r="B402" s="50" t="s">
        <v>154</v>
      </c>
      <c r="C402" s="51">
        <v>13</v>
      </c>
      <c r="D402" s="51">
        <v>0</v>
      </c>
      <c r="E402" s="51">
        <f t="shared" si="25"/>
        <v>13</v>
      </c>
    </row>
    <row r="403" spans="1:5" s="52" customFormat="1" ht="15" customHeight="1" x14ac:dyDescent="0.2">
      <c r="A403" s="49">
        <v>54</v>
      </c>
      <c r="B403" s="50" t="s">
        <v>155</v>
      </c>
      <c r="C403" s="51">
        <v>5</v>
      </c>
      <c r="D403" s="51">
        <v>0</v>
      </c>
      <c r="E403" s="51">
        <f t="shared" si="25"/>
        <v>5</v>
      </c>
    </row>
    <row r="404" spans="1:5" s="14" customFormat="1" ht="15.95" customHeight="1" x14ac:dyDescent="0.2">
      <c r="A404" s="27" t="s">
        <v>59</v>
      </c>
      <c r="B404" s="28"/>
      <c r="C404" s="29">
        <f>SUM(C350:C403)</f>
        <v>1374</v>
      </c>
      <c r="D404" s="29">
        <f t="shared" ref="D404:E404" si="26">SUM(D350:D403)</f>
        <v>109</v>
      </c>
      <c r="E404" s="29">
        <f t="shared" si="26"/>
        <v>1483</v>
      </c>
    </row>
    <row r="405" spans="1:5" s="14" customFormat="1" ht="9.9499999999999993" customHeight="1" x14ac:dyDescent="0.2">
      <c r="A405" s="30"/>
      <c r="B405" s="31"/>
      <c r="C405" s="32"/>
      <c r="D405" s="32"/>
      <c r="E405" s="32"/>
    </row>
    <row r="406" spans="1:5" s="14" customFormat="1" ht="16.5" customHeight="1" x14ac:dyDescent="0.2">
      <c r="A406" s="59" t="s">
        <v>87</v>
      </c>
      <c r="B406" s="60"/>
      <c r="C406" s="60"/>
      <c r="D406" s="60"/>
      <c r="E406" s="61"/>
    </row>
    <row r="407" spans="1:5" s="14" customFormat="1" ht="16.5" customHeight="1" x14ac:dyDescent="0.2">
      <c r="A407" s="59" t="s">
        <v>646</v>
      </c>
      <c r="B407" s="60"/>
      <c r="C407" s="60"/>
      <c r="D407" s="60"/>
      <c r="E407" s="61"/>
    </row>
    <row r="408" spans="1:5" s="14" customFormat="1" ht="16.5" customHeight="1" x14ac:dyDescent="0.2">
      <c r="A408" s="24">
        <v>1</v>
      </c>
      <c r="B408" s="25" t="s">
        <v>95</v>
      </c>
      <c r="C408" s="26">
        <v>59</v>
      </c>
      <c r="D408" s="26">
        <v>0</v>
      </c>
      <c r="E408" s="26">
        <f t="shared" ref="E408:E420" si="27">SUM(C408:D408)</f>
        <v>59</v>
      </c>
    </row>
    <row r="409" spans="1:5" s="14" customFormat="1" ht="16.5" customHeight="1" x14ac:dyDescent="0.2">
      <c r="A409" s="24">
        <v>2</v>
      </c>
      <c r="B409" s="25" t="s">
        <v>101</v>
      </c>
      <c r="C409" s="26">
        <v>24</v>
      </c>
      <c r="D409" s="26">
        <v>0</v>
      </c>
      <c r="E409" s="26">
        <f t="shared" si="27"/>
        <v>24</v>
      </c>
    </row>
    <row r="410" spans="1:5" s="14" customFormat="1" ht="16.5" customHeight="1" x14ac:dyDescent="0.2">
      <c r="A410" s="24">
        <v>3</v>
      </c>
      <c r="B410" s="25" t="s">
        <v>94</v>
      </c>
      <c r="C410" s="26">
        <v>17</v>
      </c>
      <c r="D410" s="26">
        <v>0</v>
      </c>
      <c r="E410" s="26">
        <f t="shared" si="27"/>
        <v>17</v>
      </c>
    </row>
    <row r="411" spans="1:5" s="14" customFormat="1" ht="16.5" customHeight="1" x14ac:dyDescent="0.2">
      <c r="A411" s="24"/>
      <c r="B411" s="25" t="s">
        <v>89</v>
      </c>
      <c r="C411" s="26">
        <v>2</v>
      </c>
      <c r="D411" s="26">
        <v>0</v>
      </c>
      <c r="E411" s="26">
        <f t="shared" si="27"/>
        <v>2</v>
      </c>
    </row>
    <row r="412" spans="1:5" s="14" customFormat="1" ht="16.5" customHeight="1" x14ac:dyDescent="0.2">
      <c r="A412" s="24"/>
      <c r="B412" s="25" t="s">
        <v>92</v>
      </c>
      <c r="C412" s="26">
        <v>7</v>
      </c>
      <c r="D412" s="26">
        <v>0</v>
      </c>
      <c r="E412" s="26">
        <f t="shared" si="27"/>
        <v>7</v>
      </c>
    </row>
    <row r="413" spans="1:5" s="14" customFormat="1" ht="16.5" customHeight="1" x14ac:dyDescent="0.2">
      <c r="A413" s="24"/>
      <c r="B413" s="25" t="s">
        <v>98</v>
      </c>
      <c r="C413" s="26">
        <v>0</v>
      </c>
      <c r="D413" s="26">
        <v>8</v>
      </c>
      <c r="E413" s="26">
        <f t="shared" si="27"/>
        <v>8</v>
      </c>
    </row>
    <row r="414" spans="1:5" s="14" customFormat="1" ht="16.5" customHeight="1" x14ac:dyDescent="0.2">
      <c r="A414" s="24"/>
      <c r="B414" s="25" t="s">
        <v>93</v>
      </c>
      <c r="C414" s="26">
        <v>9</v>
      </c>
      <c r="D414" s="26">
        <v>0</v>
      </c>
      <c r="E414" s="26">
        <f t="shared" si="27"/>
        <v>9</v>
      </c>
    </row>
    <row r="415" spans="1:5" s="14" customFormat="1" ht="16.5" customHeight="1" x14ac:dyDescent="0.2">
      <c r="A415" s="24"/>
      <c r="B415" s="25" t="s">
        <v>91</v>
      </c>
      <c r="C415" s="26">
        <v>5</v>
      </c>
      <c r="D415" s="26">
        <v>0</v>
      </c>
      <c r="E415" s="26">
        <f t="shared" si="27"/>
        <v>5</v>
      </c>
    </row>
    <row r="416" spans="1:5" s="14" customFormat="1" ht="16.5" customHeight="1" x14ac:dyDescent="0.2">
      <c r="A416" s="24"/>
      <c r="B416" s="25" t="s">
        <v>90</v>
      </c>
      <c r="C416" s="26">
        <v>9</v>
      </c>
      <c r="D416" s="26">
        <v>0</v>
      </c>
      <c r="E416" s="26">
        <f t="shared" si="27"/>
        <v>9</v>
      </c>
    </row>
    <row r="417" spans="1:5" s="14" customFormat="1" ht="16.5" customHeight="1" x14ac:dyDescent="0.2">
      <c r="A417" s="24"/>
      <c r="B417" s="25" t="s">
        <v>99</v>
      </c>
      <c r="C417" s="26">
        <v>1</v>
      </c>
      <c r="D417" s="26">
        <v>4</v>
      </c>
      <c r="E417" s="26">
        <f t="shared" si="27"/>
        <v>5</v>
      </c>
    </row>
    <row r="418" spans="1:5" s="14" customFormat="1" ht="16.5" customHeight="1" x14ac:dyDescent="0.2">
      <c r="A418" s="24"/>
      <c r="B418" s="25" t="s">
        <v>96</v>
      </c>
      <c r="C418" s="26">
        <v>5</v>
      </c>
      <c r="D418" s="26">
        <v>0</v>
      </c>
      <c r="E418" s="26">
        <f t="shared" si="27"/>
        <v>5</v>
      </c>
    </row>
    <row r="419" spans="1:5" s="14" customFormat="1" ht="16.5" customHeight="1" x14ac:dyDescent="0.2">
      <c r="A419" s="24"/>
      <c r="B419" s="25" t="s">
        <v>100</v>
      </c>
      <c r="C419" s="26">
        <v>1</v>
      </c>
      <c r="D419" s="26">
        <v>4</v>
      </c>
      <c r="E419" s="26">
        <f t="shared" si="27"/>
        <v>5</v>
      </c>
    </row>
    <row r="420" spans="1:5" s="14" customFormat="1" ht="16.5" customHeight="1" x14ac:dyDescent="0.2">
      <c r="A420" s="24"/>
      <c r="B420" s="25" t="s">
        <v>97</v>
      </c>
      <c r="C420" s="26">
        <v>1</v>
      </c>
      <c r="D420" s="26">
        <v>0</v>
      </c>
      <c r="E420" s="26">
        <f t="shared" si="27"/>
        <v>1</v>
      </c>
    </row>
    <row r="421" spans="1:5" s="14" customFormat="1" ht="16.5" customHeight="1" x14ac:dyDescent="0.2">
      <c r="A421" s="27" t="s">
        <v>59</v>
      </c>
      <c r="B421" s="28"/>
      <c r="C421" s="29">
        <f>SUM(C408:C420)</f>
        <v>140</v>
      </c>
      <c r="D421" s="29">
        <f t="shared" ref="D421:E421" si="28">SUM(D408:D420)</f>
        <v>16</v>
      </c>
      <c r="E421" s="29">
        <f t="shared" si="28"/>
        <v>156</v>
      </c>
    </row>
    <row r="422" spans="1:5" s="14" customFormat="1" ht="9.9499999999999993" customHeight="1" x14ac:dyDescent="0.2">
      <c r="A422" s="30"/>
      <c r="B422" s="31"/>
      <c r="C422" s="32"/>
      <c r="D422" s="32"/>
      <c r="E422" s="32"/>
    </row>
    <row r="423" spans="1:5" s="14" customFormat="1" ht="15.95" customHeight="1" x14ac:dyDescent="0.2">
      <c r="A423" s="59" t="s">
        <v>87</v>
      </c>
      <c r="B423" s="60"/>
      <c r="C423" s="60"/>
      <c r="D423" s="60"/>
      <c r="E423" s="61"/>
    </row>
    <row r="424" spans="1:5" s="14" customFormat="1" ht="15.95" customHeight="1" x14ac:dyDescent="0.2">
      <c r="A424" s="59" t="s">
        <v>651</v>
      </c>
      <c r="B424" s="60"/>
      <c r="C424" s="60"/>
      <c r="D424" s="60"/>
      <c r="E424" s="61"/>
    </row>
    <row r="425" spans="1:5" s="14" customFormat="1" ht="15.95" customHeight="1" x14ac:dyDescent="0.2">
      <c r="A425" s="24">
        <v>1</v>
      </c>
      <c r="B425" s="25" t="s">
        <v>105</v>
      </c>
      <c r="C425" s="26">
        <v>8</v>
      </c>
      <c r="D425" s="26">
        <v>0</v>
      </c>
      <c r="E425" s="26">
        <f>SUM(C425:D425)</f>
        <v>8</v>
      </c>
    </row>
    <row r="426" spans="1:5" s="14" customFormat="1" ht="15.95" customHeight="1" x14ac:dyDescent="0.2">
      <c r="A426" s="24">
        <v>2</v>
      </c>
      <c r="B426" s="25" t="s">
        <v>104</v>
      </c>
      <c r="C426" s="26">
        <v>58</v>
      </c>
      <c r="D426" s="26">
        <v>0</v>
      </c>
      <c r="E426" s="26">
        <f>SUM(C426:D426)</f>
        <v>58</v>
      </c>
    </row>
    <row r="427" spans="1:5" s="14" customFormat="1" ht="15.95" customHeight="1" x14ac:dyDescent="0.2">
      <c r="A427" s="24">
        <v>3</v>
      </c>
      <c r="B427" s="25" t="s">
        <v>102</v>
      </c>
      <c r="C427" s="26">
        <v>58</v>
      </c>
      <c r="D427" s="26">
        <v>0</v>
      </c>
      <c r="E427" s="26">
        <f>SUM(C427:D427)</f>
        <v>58</v>
      </c>
    </row>
    <row r="428" spans="1:5" s="14" customFormat="1" ht="15.95" customHeight="1" x14ac:dyDescent="0.2">
      <c r="A428" s="24">
        <v>4</v>
      </c>
      <c r="B428" s="25" t="s">
        <v>103</v>
      </c>
      <c r="C428" s="26">
        <v>48</v>
      </c>
      <c r="D428" s="26">
        <v>0</v>
      </c>
      <c r="E428" s="26">
        <f>SUM(C428:D428)</f>
        <v>48</v>
      </c>
    </row>
    <row r="429" spans="1:5" s="14" customFormat="1" ht="15.95" customHeight="1" x14ac:dyDescent="0.2">
      <c r="A429" s="27" t="s">
        <v>59</v>
      </c>
      <c r="B429" s="28"/>
      <c r="C429" s="29">
        <f>SUM(C425:C428)</f>
        <v>172</v>
      </c>
      <c r="D429" s="29">
        <f t="shared" ref="D429:E429" si="29">SUM(D425:D428)</f>
        <v>0</v>
      </c>
      <c r="E429" s="29">
        <f t="shared" si="29"/>
        <v>172</v>
      </c>
    </row>
    <row r="430" spans="1:5" s="14" customFormat="1" ht="9.9499999999999993" customHeight="1" x14ac:dyDescent="0.2">
      <c r="A430" s="30"/>
      <c r="B430" s="31"/>
      <c r="C430" s="32"/>
      <c r="D430" s="32"/>
      <c r="E430" s="32"/>
    </row>
    <row r="431" spans="1:5" s="14" customFormat="1" ht="15.95" customHeight="1" x14ac:dyDescent="0.2">
      <c r="A431" s="59" t="s">
        <v>70</v>
      </c>
      <c r="B431" s="60"/>
      <c r="C431" s="60"/>
      <c r="D431" s="60"/>
      <c r="E431" s="61"/>
    </row>
    <row r="432" spans="1:5" s="14" customFormat="1" ht="15.95" customHeight="1" x14ac:dyDescent="0.2">
      <c r="A432" s="59" t="s">
        <v>648</v>
      </c>
      <c r="B432" s="60"/>
      <c r="C432" s="60"/>
      <c r="D432" s="60"/>
      <c r="E432" s="61"/>
    </row>
    <row r="433" spans="1:5" s="14" customFormat="1" ht="15.95" customHeight="1" x14ac:dyDescent="0.2">
      <c r="A433" s="24">
        <v>1</v>
      </c>
      <c r="B433" s="25" t="s">
        <v>76</v>
      </c>
      <c r="C433" s="26">
        <v>12</v>
      </c>
      <c r="D433" s="26">
        <v>0</v>
      </c>
      <c r="E433" s="26">
        <f>SUM(C433:D433)</f>
        <v>12</v>
      </c>
    </row>
    <row r="434" spans="1:5" s="14" customFormat="1" ht="15.95" customHeight="1" x14ac:dyDescent="0.2">
      <c r="A434" s="24">
        <v>2</v>
      </c>
      <c r="B434" s="25" t="s">
        <v>73</v>
      </c>
      <c r="C434" s="26">
        <v>4</v>
      </c>
      <c r="D434" s="26">
        <v>0</v>
      </c>
      <c r="E434" s="26">
        <f>SUM(C434:D434)</f>
        <v>4</v>
      </c>
    </row>
    <row r="435" spans="1:5" s="14" customFormat="1" ht="15.95" customHeight="1" x14ac:dyDescent="0.2">
      <c r="A435" s="24">
        <v>3</v>
      </c>
      <c r="B435" s="25" t="s">
        <v>74</v>
      </c>
      <c r="C435" s="26">
        <v>10</v>
      </c>
      <c r="D435" s="26">
        <v>0</v>
      </c>
      <c r="E435" s="26">
        <f>SUM(C435:D435)</f>
        <v>10</v>
      </c>
    </row>
    <row r="436" spans="1:5" s="14" customFormat="1" ht="15.95" customHeight="1" x14ac:dyDescent="0.2">
      <c r="A436" s="24">
        <v>4</v>
      </c>
      <c r="B436" s="25" t="s">
        <v>75</v>
      </c>
      <c r="C436" s="26">
        <v>5</v>
      </c>
      <c r="D436" s="26">
        <v>0</v>
      </c>
      <c r="E436" s="26">
        <f>SUM(C436:D436)</f>
        <v>5</v>
      </c>
    </row>
    <row r="437" spans="1:5" s="14" customFormat="1" ht="15.95" customHeight="1" x14ac:dyDescent="0.2">
      <c r="A437" s="24">
        <v>5</v>
      </c>
      <c r="B437" s="25" t="s">
        <v>72</v>
      </c>
      <c r="C437" s="26">
        <v>2</v>
      </c>
      <c r="D437" s="26">
        <v>0</v>
      </c>
      <c r="E437" s="26">
        <f>SUM(C437:D437)</f>
        <v>2</v>
      </c>
    </row>
    <row r="438" spans="1:5" s="14" customFormat="1" ht="15.95" customHeight="1" x14ac:dyDescent="0.2">
      <c r="A438" s="27" t="s">
        <v>59</v>
      </c>
      <c r="B438" s="28"/>
      <c r="C438" s="29">
        <f>SUM(C433:C437)</f>
        <v>33</v>
      </c>
      <c r="D438" s="29">
        <f t="shared" ref="D438:E438" si="30">SUM(D433:D437)</f>
        <v>0</v>
      </c>
      <c r="E438" s="29">
        <f t="shared" si="30"/>
        <v>33</v>
      </c>
    </row>
    <row r="439" spans="1:5" s="14" customFormat="1" ht="9.9499999999999993" customHeight="1" x14ac:dyDescent="0.2">
      <c r="A439" s="30"/>
      <c r="B439" s="31"/>
      <c r="C439" s="32"/>
      <c r="D439" s="32"/>
      <c r="E439" s="32"/>
    </row>
    <row r="440" spans="1:5" s="14" customFormat="1" ht="16.5" customHeight="1" x14ac:dyDescent="0.2">
      <c r="A440" s="59" t="s">
        <v>87</v>
      </c>
      <c r="B440" s="60"/>
      <c r="C440" s="60"/>
      <c r="D440" s="60"/>
      <c r="E440" s="61"/>
    </row>
    <row r="441" spans="1:5" s="14" customFormat="1" ht="16.5" customHeight="1" x14ac:dyDescent="0.2">
      <c r="A441" s="59" t="s">
        <v>88</v>
      </c>
      <c r="B441" s="60"/>
      <c r="C441" s="60"/>
      <c r="D441" s="60"/>
      <c r="E441" s="61"/>
    </row>
    <row r="442" spans="1:5" s="14" customFormat="1" ht="15.95" customHeight="1" x14ac:dyDescent="0.2">
      <c r="A442" s="24">
        <v>1</v>
      </c>
      <c r="B442" s="25" t="s">
        <v>184</v>
      </c>
      <c r="C442" s="26">
        <v>58</v>
      </c>
      <c r="D442" s="26">
        <v>0</v>
      </c>
      <c r="E442" s="26">
        <f t="shared" ref="E442:E501" si="31">SUM(C442:D442)</f>
        <v>58</v>
      </c>
    </row>
    <row r="443" spans="1:5" s="14" customFormat="1" ht="15.95" customHeight="1" x14ac:dyDescent="0.2">
      <c r="A443" s="24">
        <v>2</v>
      </c>
      <c r="B443" s="25" t="s">
        <v>173</v>
      </c>
      <c r="C443" s="26">
        <v>16</v>
      </c>
      <c r="D443" s="26">
        <v>0</v>
      </c>
      <c r="E443" s="26">
        <f t="shared" si="31"/>
        <v>16</v>
      </c>
    </row>
    <row r="444" spans="1:5" s="14" customFormat="1" ht="15.95" customHeight="1" x14ac:dyDescent="0.2">
      <c r="A444" s="24">
        <v>3</v>
      </c>
      <c r="B444" s="25" t="s">
        <v>182</v>
      </c>
      <c r="C444" s="26">
        <v>37</v>
      </c>
      <c r="D444" s="26">
        <v>0</v>
      </c>
      <c r="E444" s="26">
        <f t="shared" si="31"/>
        <v>37</v>
      </c>
    </row>
    <row r="445" spans="1:5" s="14" customFormat="1" ht="15.95" customHeight="1" x14ac:dyDescent="0.2">
      <c r="A445" s="24">
        <v>4</v>
      </c>
      <c r="B445" s="25" t="s">
        <v>185</v>
      </c>
      <c r="C445" s="26">
        <v>15</v>
      </c>
      <c r="D445" s="26">
        <v>0</v>
      </c>
      <c r="E445" s="26">
        <f t="shared" si="31"/>
        <v>15</v>
      </c>
    </row>
    <row r="446" spans="1:5" s="14" customFormat="1" ht="15.95" customHeight="1" x14ac:dyDescent="0.2">
      <c r="A446" s="24">
        <v>5</v>
      </c>
      <c r="B446" s="25" t="s">
        <v>219</v>
      </c>
      <c r="C446" s="26">
        <v>14</v>
      </c>
      <c r="D446" s="26">
        <v>0</v>
      </c>
      <c r="E446" s="26">
        <f t="shared" si="31"/>
        <v>14</v>
      </c>
    </row>
    <row r="447" spans="1:5" s="14" customFormat="1" ht="15.95" customHeight="1" x14ac:dyDescent="0.2">
      <c r="A447" s="24">
        <v>6</v>
      </c>
      <c r="B447" s="25" t="s">
        <v>181</v>
      </c>
      <c r="C447" s="26">
        <v>57</v>
      </c>
      <c r="D447" s="26">
        <v>0</v>
      </c>
      <c r="E447" s="26">
        <f t="shared" si="31"/>
        <v>57</v>
      </c>
    </row>
    <row r="448" spans="1:5" s="14" customFormat="1" ht="15.95" customHeight="1" x14ac:dyDescent="0.2">
      <c r="A448" s="24">
        <v>7</v>
      </c>
      <c r="B448" s="25" t="s">
        <v>170</v>
      </c>
      <c r="C448" s="26">
        <v>10</v>
      </c>
      <c r="D448" s="26">
        <v>0</v>
      </c>
      <c r="E448" s="26">
        <f t="shared" si="31"/>
        <v>10</v>
      </c>
    </row>
    <row r="449" spans="1:5" s="14" customFormat="1" ht="15.95" customHeight="1" x14ac:dyDescent="0.2">
      <c r="A449" s="24">
        <v>8</v>
      </c>
      <c r="B449" s="25" t="s">
        <v>183</v>
      </c>
      <c r="C449" s="26">
        <v>31</v>
      </c>
      <c r="D449" s="26">
        <v>0</v>
      </c>
      <c r="E449" s="26">
        <f t="shared" si="31"/>
        <v>31</v>
      </c>
    </row>
    <row r="450" spans="1:5" s="14" customFormat="1" ht="15.95" customHeight="1" x14ac:dyDescent="0.2">
      <c r="A450" s="24">
        <v>9</v>
      </c>
      <c r="B450" s="25" t="s">
        <v>188</v>
      </c>
      <c r="C450" s="26">
        <v>57</v>
      </c>
      <c r="D450" s="26">
        <v>0</v>
      </c>
      <c r="E450" s="26">
        <f t="shared" si="31"/>
        <v>57</v>
      </c>
    </row>
    <row r="451" spans="1:5" s="14" customFormat="1" ht="15.95" customHeight="1" x14ac:dyDescent="0.2">
      <c r="A451" s="24">
        <v>10</v>
      </c>
      <c r="B451" s="25" t="s">
        <v>186</v>
      </c>
      <c r="C451" s="26">
        <v>41</v>
      </c>
      <c r="D451" s="26">
        <v>0</v>
      </c>
      <c r="E451" s="26">
        <f t="shared" si="31"/>
        <v>41</v>
      </c>
    </row>
    <row r="452" spans="1:5" s="14" customFormat="1" ht="15.95" customHeight="1" x14ac:dyDescent="0.2">
      <c r="A452" s="24">
        <v>11</v>
      </c>
      <c r="B452" s="25" t="s">
        <v>189</v>
      </c>
      <c r="C452" s="26">
        <v>55</v>
      </c>
      <c r="D452" s="26">
        <v>0</v>
      </c>
      <c r="E452" s="26">
        <f t="shared" si="31"/>
        <v>55</v>
      </c>
    </row>
    <row r="453" spans="1:5" s="14" customFormat="1" ht="15.95" customHeight="1" x14ac:dyDescent="0.2">
      <c r="A453" s="24">
        <v>12</v>
      </c>
      <c r="B453" s="25" t="s">
        <v>174</v>
      </c>
      <c r="C453" s="26">
        <v>25</v>
      </c>
      <c r="D453" s="26">
        <v>0</v>
      </c>
      <c r="E453" s="26">
        <f t="shared" si="31"/>
        <v>25</v>
      </c>
    </row>
    <row r="454" spans="1:5" s="14" customFormat="1" ht="15.95" customHeight="1" x14ac:dyDescent="0.2">
      <c r="A454" s="24">
        <v>13</v>
      </c>
      <c r="B454" s="25" t="s">
        <v>187</v>
      </c>
      <c r="C454" s="26">
        <v>26</v>
      </c>
      <c r="D454" s="26">
        <v>0</v>
      </c>
      <c r="E454" s="26">
        <f t="shared" si="31"/>
        <v>26</v>
      </c>
    </row>
    <row r="455" spans="1:5" s="14" customFormat="1" ht="16.5" customHeight="1" x14ac:dyDescent="0.2">
      <c r="A455" s="24">
        <v>14</v>
      </c>
      <c r="B455" s="25" t="s">
        <v>193</v>
      </c>
      <c r="C455" s="26">
        <v>57</v>
      </c>
      <c r="D455" s="26">
        <v>1</v>
      </c>
      <c r="E455" s="26">
        <f t="shared" si="31"/>
        <v>58</v>
      </c>
    </row>
    <row r="456" spans="1:5" s="14" customFormat="1" ht="16.5" customHeight="1" x14ac:dyDescent="0.2">
      <c r="A456" s="24">
        <v>15</v>
      </c>
      <c r="B456" s="25" t="s">
        <v>165</v>
      </c>
      <c r="C456" s="26">
        <v>40</v>
      </c>
      <c r="D456" s="26">
        <v>0</v>
      </c>
      <c r="E456" s="26">
        <f t="shared" si="31"/>
        <v>40</v>
      </c>
    </row>
    <row r="457" spans="1:5" s="14" customFormat="1" ht="16.5" customHeight="1" x14ac:dyDescent="0.2">
      <c r="A457" s="24">
        <v>16</v>
      </c>
      <c r="B457" s="25" t="s">
        <v>194</v>
      </c>
      <c r="C457" s="26">
        <v>58</v>
      </c>
      <c r="D457" s="26">
        <v>0</v>
      </c>
      <c r="E457" s="26">
        <f t="shared" si="31"/>
        <v>58</v>
      </c>
    </row>
    <row r="458" spans="1:5" s="14" customFormat="1" ht="16.5" customHeight="1" x14ac:dyDescent="0.2">
      <c r="A458" s="24">
        <v>17</v>
      </c>
      <c r="B458" s="25" t="s">
        <v>169</v>
      </c>
      <c r="C458" s="26">
        <v>25</v>
      </c>
      <c r="D458" s="26">
        <v>0</v>
      </c>
      <c r="E458" s="26">
        <f t="shared" si="31"/>
        <v>25</v>
      </c>
    </row>
    <row r="459" spans="1:5" s="14" customFormat="1" ht="16.5" customHeight="1" x14ac:dyDescent="0.2">
      <c r="A459" s="24">
        <v>18</v>
      </c>
      <c r="B459" s="25" t="s">
        <v>191</v>
      </c>
      <c r="C459" s="26">
        <v>10</v>
      </c>
      <c r="D459" s="26">
        <v>0</v>
      </c>
      <c r="E459" s="26">
        <f t="shared" si="31"/>
        <v>10</v>
      </c>
    </row>
    <row r="460" spans="1:5" s="14" customFormat="1" ht="16.5" customHeight="1" x14ac:dyDescent="0.2">
      <c r="A460" s="24">
        <v>19</v>
      </c>
      <c r="B460" s="25" t="s">
        <v>195</v>
      </c>
      <c r="C460" s="26">
        <v>9</v>
      </c>
      <c r="D460" s="26">
        <v>0</v>
      </c>
      <c r="E460" s="26">
        <f t="shared" si="31"/>
        <v>9</v>
      </c>
    </row>
    <row r="461" spans="1:5" s="14" customFormat="1" ht="16.5" customHeight="1" x14ac:dyDescent="0.2">
      <c r="A461" s="24">
        <v>20</v>
      </c>
      <c r="B461" s="25" t="s">
        <v>192</v>
      </c>
      <c r="C461" s="26">
        <v>6</v>
      </c>
      <c r="D461" s="26">
        <v>0</v>
      </c>
      <c r="E461" s="26">
        <f t="shared" si="31"/>
        <v>6</v>
      </c>
    </row>
    <row r="462" spans="1:5" s="14" customFormat="1" ht="16.5" customHeight="1" x14ac:dyDescent="0.2">
      <c r="A462" s="24">
        <v>21</v>
      </c>
      <c r="B462" s="25" t="s">
        <v>190</v>
      </c>
      <c r="C462" s="26">
        <v>5</v>
      </c>
      <c r="D462" s="26">
        <v>0</v>
      </c>
      <c r="E462" s="26">
        <f t="shared" si="31"/>
        <v>5</v>
      </c>
    </row>
    <row r="463" spans="1:5" s="14" customFormat="1" ht="16.5" customHeight="1" x14ac:dyDescent="0.2">
      <c r="A463" s="24">
        <v>22</v>
      </c>
      <c r="B463" s="25" t="s">
        <v>196</v>
      </c>
      <c r="C463" s="26">
        <v>58</v>
      </c>
      <c r="D463" s="26">
        <v>0</v>
      </c>
      <c r="E463" s="26">
        <f t="shared" si="31"/>
        <v>58</v>
      </c>
    </row>
    <row r="464" spans="1:5" s="14" customFormat="1" ht="16.5" customHeight="1" x14ac:dyDescent="0.2">
      <c r="A464" s="24">
        <v>23</v>
      </c>
      <c r="B464" s="25" t="s">
        <v>161</v>
      </c>
      <c r="C464" s="26">
        <v>58</v>
      </c>
      <c r="D464" s="26">
        <v>0</v>
      </c>
      <c r="E464" s="26">
        <f t="shared" si="31"/>
        <v>58</v>
      </c>
    </row>
    <row r="465" spans="1:5" s="14" customFormat="1" ht="16.5" customHeight="1" x14ac:dyDescent="0.2">
      <c r="A465" s="24">
        <v>24</v>
      </c>
      <c r="B465" s="25" t="s">
        <v>162</v>
      </c>
      <c r="C465" s="26">
        <v>58</v>
      </c>
      <c r="D465" s="26">
        <v>0</v>
      </c>
      <c r="E465" s="26">
        <f t="shared" si="31"/>
        <v>58</v>
      </c>
    </row>
    <row r="466" spans="1:5" s="14" customFormat="1" ht="16.5" customHeight="1" x14ac:dyDescent="0.2">
      <c r="A466" s="24">
        <v>25</v>
      </c>
      <c r="B466" s="25" t="s">
        <v>164</v>
      </c>
      <c r="C466" s="26">
        <v>57</v>
      </c>
      <c r="D466" s="26">
        <v>0</v>
      </c>
      <c r="E466" s="26">
        <f t="shared" si="31"/>
        <v>57</v>
      </c>
    </row>
    <row r="467" spans="1:5" s="14" customFormat="1" ht="16.5" customHeight="1" x14ac:dyDescent="0.2">
      <c r="A467" s="24">
        <v>26</v>
      </c>
      <c r="B467" s="25" t="s">
        <v>171</v>
      </c>
      <c r="C467" s="26">
        <v>55</v>
      </c>
      <c r="D467" s="26">
        <v>0</v>
      </c>
      <c r="E467" s="26">
        <f t="shared" si="31"/>
        <v>55</v>
      </c>
    </row>
    <row r="468" spans="1:5" s="14" customFormat="1" ht="16.5" customHeight="1" x14ac:dyDescent="0.2">
      <c r="A468" s="24">
        <v>27</v>
      </c>
      <c r="B468" s="25" t="s">
        <v>208</v>
      </c>
      <c r="C468" s="26">
        <v>5</v>
      </c>
      <c r="D468" s="26">
        <v>29</v>
      </c>
      <c r="E468" s="26">
        <f t="shared" si="31"/>
        <v>34</v>
      </c>
    </row>
    <row r="469" spans="1:5" s="14" customFormat="1" ht="16.5" customHeight="1" x14ac:dyDescent="0.2">
      <c r="A469" s="24">
        <v>28</v>
      </c>
      <c r="B469" s="25" t="s">
        <v>207</v>
      </c>
      <c r="C469" s="26">
        <v>0</v>
      </c>
      <c r="D469" s="26">
        <v>12</v>
      </c>
      <c r="E469" s="26">
        <f t="shared" si="31"/>
        <v>12</v>
      </c>
    </row>
    <row r="470" spans="1:5" s="14" customFormat="1" ht="16.5" customHeight="1" x14ac:dyDescent="0.2">
      <c r="A470" s="24">
        <v>29</v>
      </c>
      <c r="B470" s="25" t="s">
        <v>160</v>
      </c>
      <c r="C470" s="26">
        <v>14</v>
      </c>
      <c r="D470" s="26">
        <v>45</v>
      </c>
      <c r="E470" s="26">
        <f t="shared" si="31"/>
        <v>59</v>
      </c>
    </row>
    <row r="471" spans="1:5" s="14" customFormat="1" ht="16.5" customHeight="1" x14ac:dyDescent="0.2">
      <c r="A471" s="24">
        <v>30</v>
      </c>
      <c r="B471" s="25" t="s">
        <v>167</v>
      </c>
      <c r="C471" s="26">
        <v>0</v>
      </c>
      <c r="D471" s="26">
        <v>3</v>
      </c>
      <c r="E471" s="26">
        <f t="shared" si="31"/>
        <v>3</v>
      </c>
    </row>
    <row r="472" spans="1:5" s="14" customFormat="1" ht="16.5" customHeight="1" x14ac:dyDescent="0.2">
      <c r="A472" s="24">
        <v>31</v>
      </c>
      <c r="B472" s="25" t="s">
        <v>199</v>
      </c>
      <c r="C472" s="26">
        <v>30</v>
      </c>
      <c r="D472" s="26">
        <v>2</v>
      </c>
      <c r="E472" s="26">
        <f t="shared" si="31"/>
        <v>32</v>
      </c>
    </row>
    <row r="473" spans="1:5" s="14" customFormat="1" ht="16.5" customHeight="1" x14ac:dyDescent="0.2">
      <c r="A473" s="24">
        <v>32</v>
      </c>
      <c r="B473" s="25" t="s">
        <v>200</v>
      </c>
      <c r="C473" s="26">
        <v>57</v>
      </c>
      <c r="D473" s="26">
        <v>1</v>
      </c>
      <c r="E473" s="26">
        <f t="shared" si="31"/>
        <v>58</v>
      </c>
    </row>
    <row r="474" spans="1:5" s="14" customFormat="1" ht="16.5" customHeight="1" x14ac:dyDescent="0.2">
      <c r="A474" s="24">
        <v>33</v>
      </c>
      <c r="B474" s="25" t="s">
        <v>166</v>
      </c>
      <c r="C474" s="26">
        <v>12</v>
      </c>
      <c r="D474" s="26">
        <v>0</v>
      </c>
      <c r="E474" s="26">
        <f t="shared" si="31"/>
        <v>12</v>
      </c>
    </row>
    <row r="475" spans="1:5" s="14" customFormat="1" ht="16.5" customHeight="1" x14ac:dyDescent="0.2">
      <c r="A475" s="24">
        <v>34</v>
      </c>
      <c r="B475" s="25" t="s">
        <v>218</v>
      </c>
      <c r="C475" s="26">
        <v>44</v>
      </c>
      <c r="D475" s="26">
        <v>19</v>
      </c>
      <c r="E475" s="26">
        <f t="shared" si="31"/>
        <v>63</v>
      </c>
    </row>
    <row r="476" spans="1:5" s="14" customFormat="1" ht="16.5" customHeight="1" x14ac:dyDescent="0.2">
      <c r="A476" s="24">
        <v>35</v>
      </c>
      <c r="B476" s="25" t="s">
        <v>205</v>
      </c>
      <c r="C476" s="26">
        <v>36</v>
      </c>
      <c r="D476" s="26">
        <v>22</v>
      </c>
      <c r="E476" s="26">
        <f t="shared" si="31"/>
        <v>58</v>
      </c>
    </row>
    <row r="477" spans="1:5" s="14" customFormat="1" ht="16.5" customHeight="1" x14ac:dyDescent="0.2">
      <c r="A477" s="24">
        <v>36</v>
      </c>
      <c r="B477" s="25" t="s">
        <v>163</v>
      </c>
      <c r="C477" s="26">
        <v>46</v>
      </c>
      <c r="D477" s="26">
        <v>12</v>
      </c>
      <c r="E477" s="26">
        <f t="shared" si="31"/>
        <v>58</v>
      </c>
    </row>
    <row r="478" spans="1:5" s="14" customFormat="1" ht="16.5" customHeight="1" x14ac:dyDescent="0.2">
      <c r="A478" s="24">
        <v>37</v>
      </c>
      <c r="B478" s="25" t="s">
        <v>178</v>
      </c>
      <c r="C478" s="26">
        <v>18</v>
      </c>
      <c r="D478" s="26">
        <v>6</v>
      </c>
      <c r="E478" s="26">
        <f t="shared" si="31"/>
        <v>24</v>
      </c>
    </row>
    <row r="479" spans="1:5" s="14" customFormat="1" ht="16.5" customHeight="1" x14ac:dyDescent="0.2">
      <c r="A479" s="24">
        <v>38</v>
      </c>
      <c r="B479" s="25" t="s">
        <v>203</v>
      </c>
      <c r="C479" s="26">
        <v>44</v>
      </c>
      <c r="D479" s="26">
        <v>6</v>
      </c>
      <c r="E479" s="26">
        <f t="shared" si="31"/>
        <v>50</v>
      </c>
    </row>
    <row r="480" spans="1:5" s="14" customFormat="1" ht="16.5" customHeight="1" x14ac:dyDescent="0.2">
      <c r="A480" s="24">
        <v>39</v>
      </c>
      <c r="B480" s="25" t="s">
        <v>206</v>
      </c>
      <c r="C480" s="26">
        <v>23</v>
      </c>
      <c r="D480" s="26">
        <v>8</v>
      </c>
      <c r="E480" s="26">
        <f t="shared" si="31"/>
        <v>31</v>
      </c>
    </row>
    <row r="481" spans="1:5" s="14" customFormat="1" ht="16.5" customHeight="1" x14ac:dyDescent="0.2">
      <c r="A481" s="24">
        <v>40</v>
      </c>
      <c r="B481" s="25" t="s">
        <v>217</v>
      </c>
      <c r="C481" s="26">
        <v>19</v>
      </c>
      <c r="D481" s="26">
        <v>1</v>
      </c>
      <c r="E481" s="26">
        <f t="shared" si="31"/>
        <v>20</v>
      </c>
    </row>
    <row r="482" spans="1:5" s="14" customFormat="1" ht="16.5" customHeight="1" x14ac:dyDescent="0.2">
      <c r="A482" s="24">
        <v>41</v>
      </c>
      <c r="B482" s="25" t="s">
        <v>204</v>
      </c>
      <c r="C482" s="26">
        <v>51</v>
      </c>
      <c r="D482" s="26">
        <v>6</v>
      </c>
      <c r="E482" s="26">
        <f t="shared" si="31"/>
        <v>57</v>
      </c>
    </row>
    <row r="483" spans="1:5" s="14" customFormat="1" ht="16.5" customHeight="1" x14ac:dyDescent="0.2">
      <c r="A483" s="24">
        <v>42</v>
      </c>
      <c r="B483" s="25" t="s">
        <v>201</v>
      </c>
      <c r="C483" s="26">
        <v>52</v>
      </c>
      <c r="D483" s="26">
        <v>6</v>
      </c>
      <c r="E483" s="26">
        <f t="shared" si="31"/>
        <v>58</v>
      </c>
    </row>
    <row r="484" spans="1:5" s="14" customFormat="1" ht="16.5" customHeight="1" x14ac:dyDescent="0.2">
      <c r="A484" s="24">
        <v>43</v>
      </c>
      <c r="B484" s="25" t="s">
        <v>172</v>
      </c>
      <c r="C484" s="26">
        <v>38</v>
      </c>
      <c r="D484" s="26">
        <v>1</v>
      </c>
      <c r="E484" s="26">
        <f t="shared" si="31"/>
        <v>39</v>
      </c>
    </row>
    <row r="485" spans="1:5" s="14" customFormat="1" ht="16.5" customHeight="1" x14ac:dyDescent="0.2">
      <c r="A485" s="24">
        <v>44</v>
      </c>
      <c r="B485" s="25" t="s">
        <v>202</v>
      </c>
      <c r="C485" s="26">
        <v>54</v>
      </c>
      <c r="D485" s="26">
        <v>4</v>
      </c>
      <c r="E485" s="26">
        <f t="shared" si="31"/>
        <v>58</v>
      </c>
    </row>
    <row r="486" spans="1:5" s="14" customFormat="1" ht="16.5" customHeight="1" x14ac:dyDescent="0.2">
      <c r="A486" s="24">
        <v>45</v>
      </c>
      <c r="B486" s="25" t="s">
        <v>168</v>
      </c>
      <c r="C486" s="26">
        <v>16</v>
      </c>
      <c r="D486" s="26">
        <v>1</v>
      </c>
      <c r="E486" s="26">
        <f t="shared" si="31"/>
        <v>17</v>
      </c>
    </row>
    <row r="487" spans="1:5" s="14" customFormat="1" ht="16.5" customHeight="1" x14ac:dyDescent="0.2">
      <c r="A487" s="24">
        <v>46</v>
      </c>
      <c r="B487" s="25" t="s">
        <v>211</v>
      </c>
      <c r="C487" s="26">
        <v>23</v>
      </c>
      <c r="D487" s="26">
        <v>33</v>
      </c>
      <c r="E487" s="26">
        <f t="shared" si="31"/>
        <v>56</v>
      </c>
    </row>
    <row r="488" spans="1:5" s="14" customFormat="1" ht="16.5" customHeight="1" x14ac:dyDescent="0.2">
      <c r="A488" s="24">
        <v>47</v>
      </c>
      <c r="B488" s="25" t="s">
        <v>212</v>
      </c>
      <c r="C488" s="26">
        <v>14</v>
      </c>
      <c r="D488" s="26">
        <v>18</v>
      </c>
      <c r="E488" s="26">
        <f t="shared" si="31"/>
        <v>32</v>
      </c>
    </row>
    <row r="489" spans="1:5" s="14" customFormat="1" ht="16.5" customHeight="1" x14ac:dyDescent="0.2">
      <c r="A489" s="24">
        <v>48</v>
      </c>
      <c r="B489" s="25" t="s">
        <v>209</v>
      </c>
      <c r="C489" s="26">
        <v>10</v>
      </c>
      <c r="D489" s="26">
        <v>49</v>
      </c>
      <c r="E489" s="26">
        <f t="shared" si="31"/>
        <v>59</v>
      </c>
    </row>
    <row r="490" spans="1:5" s="14" customFormat="1" ht="16.5" customHeight="1" x14ac:dyDescent="0.2">
      <c r="A490" s="24">
        <v>49</v>
      </c>
      <c r="B490" s="25" t="s">
        <v>175</v>
      </c>
      <c r="C490" s="26">
        <v>1</v>
      </c>
      <c r="D490" s="26">
        <v>13</v>
      </c>
      <c r="E490" s="26">
        <f t="shared" si="31"/>
        <v>14</v>
      </c>
    </row>
    <row r="491" spans="1:5" s="14" customFormat="1" ht="16.5" customHeight="1" x14ac:dyDescent="0.2">
      <c r="A491" s="24">
        <v>50</v>
      </c>
      <c r="B491" s="25" t="s">
        <v>210</v>
      </c>
      <c r="C491" s="26">
        <v>26</v>
      </c>
      <c r="D491" s="26">
        <v>30</v>
      </c>
      <c r="E491" s="26">
        <f t="shared" si="31"/>
        <v>56</v>
      </c>
    </row>
    <row r="492" spans="1:5" s="14" customFormat="1" ht="16.5" customHeight="1" x14ac:dyDescent="0.2">
      <c r="A492" s="24">
        <v>51</v>
      </c>
      <c r="B492" s="25" t="s">
        <v>176</v>
      </c>
      <c r="C492" s="26">
        <v>10</v>
      </c>
      <c r="D492" s="26">
        <v>17</v>
      </c>
      <c r="E492" s="26">
        <f t="shared" si="31"/>
        <v>27</v>
      </c>
    </row>
    <row r="493" spans="1:5" s="14" customFormat="1" ht="16.5" customHeight="1" x14ac:dyDescent="0.2">
      <c r="A493" s="24">
        <v>52</v>
      </c>
      <c r="B493" s="25" t="s">
        <v>216</v>
      </c>
      <c r="C493" s="26">
        <v>18</v>
      </c>
      <c r="D493" s="26">
        <v>39</v>
      </c>
      <c r="E493" s="26">
        <f t="shared" si="31"/>
        <v>57</v>
      </c>
    </row>
    <row r="494" spans="1:5" s="14" customFormat="1" ht="16.5" customHeight="1" x14ac:dyDescent="0.2">
      <c r="A494" s="24">
        <v>53</v>
      </c>
      <c r="B494" s="25" t="s">
        <v>214</v>
      </c>
      <c r="C494" s="26">
        <v>20</v>
      </c>
      <c r="D494" s="26">
        <v>36</v>
      </c>
      <c r="E494" s="26">
        <f t="shared" si="31"/>
        <v>56</v>
      </c>
    </row>
    <row r="495" spans="1:5" s="14" customFormat="1" ht="16.5" customHeight="1" x14ac:dyDescent="0.2">
      <c r="A495" s="24">
        <v>54</v>
      </c>
      <c r="B495" s="25" t="s">
        <v>179</v>
      </c>
      <c r="C495" s="26">
        <v>3</v>
      </c>
      <c r="D495" s="26">
        <v>4</v>
      </c>
      <c r="E495" s="26">
        <f t="shared" si="31"/>
        <v>7</v>
      </c>
    </row>
    <row r="496" spans="1:5" s="14" customFormat="1" ht="16.5" customHeight="1" x14ac:dyDescent="0.2">
      <c r="A496" s="24">
        <v>55</v>
      </c>
      <c r="B496" s="25" t="s">
        <v>215</v>
      </c>
      <c r="C496" s="26">
        <v>8</v>
      </c>
      <c r="D496" s="26">
        <v>12</v>
      </c>
      <c r="E496" s="26">
        <f t="shared" si="31"/>
        <v>20</v>
      </c>
    </row>
    <row r="497" spans="1:5" s="14" customFormat="1" ht="16.5" customHeight="1" x14ac:dyDescent="0.2">
      <c r="A497" s="24">
        <v>56</v>
      </c>
      <c r="B497" s="25" t="s">
        <v>213</v>
      </c>
      <c r="C497" s="26">
        <v>23</v>
      </c>
      <c r="D497" s="26">
        <v>35</v>
      </c>
      <c r="E497" s="26">
        <f t="shared" si="31"/>
        <v>58</v>
      </c>
    </row>
    <row r="498" spans="1:5" s="14" customFormat="1" ht="16.5" customHeight="1" x14ac:dyDescent="0.2">
      <c r="A498" s="24">
        <v>57</v>
      </c>
      <c r="B498" s="25" t="s">
        <v>197</v>
      </c>
      <c r="C498" s="26">
        <v>27</v>
      </c>
      <c r="D498" s="26">
        <v>31</v>
      </c>
      <c r="E498" s="26">
        <f t="shared" si="31"/>
        <v>58</v>
      </c>
    </row>
    <row r="499" spans="1:5" s="14" customFormat="1" ht="16.5" customHeight="1" x14ac:dyDescent="0.2">
      <c r="A499" s="24">
        <v>58</v>
      </c>
      <c r="B499" s="25" t="s">
        <v>177</v>
      </c>
      <c r="C499" s="26">
        <v>29</v>
      </c>
      <c r="D499" s="26">
        <v>29</v>
      </c>
      <c r="E499" s="26">
        <f t="shared" si="31"/>
        <v>58</v>
      </c>
    </row>
    <row r="500" spans="1:5" s="14" customFormat="1" ht="16.5" customHeight="1" x14ac:dyDescent="0.2">
      <c r="A500" s="24">
        <v>59</v>
      </c>
      <c r="B500" s="25" t="s">
        <v>180</v>
      </c>
      <c r="C500" s="26">
        <v>4</v>
      </c>
      <c r="D500" s="26">
        <v>4</v>
      </c>
      <c r="E500" s="26">
        <f t="shared" si="31"/>
        <v>8</v>
      </c>
    </row>
    <row r="501" spans="1:5" s="14" customFormat="1" ht="16.5" customHeight="1" x14ac:dyDescent="0.2">
      <c r="A501" s="24">
        <v>60</v>
      </c>
      <c r="B501" s="25" t="s">
        <v>198</v>
      </c>
      <c r="C501" s="26">
        <v>42</v>
      </c>
      <c r="D501" s="26">
        <v>0</v>
      </c>
      <c r="E501" s="26">
        <f t="shared" si="31"/>
        <v>42</v>
      </c>
    </row>
    <row r="502" spans="1:5" s="14" customFormat="1" ht="16.5" customHeight="1" x14ac:dyDescent="0.2">
      <c r="A502" s="27" t="s">
        <v>59</v>
      </c>
      <c r="B502" s="28"/>
      <c r="C502" s="29">
        <f>SUM(C442:C501)</f>
        <v>1755</v>
      </c>
      <c r="D502" s="29">
        <f t="shared" ref="D502:E502" si="32">SUM(D442:D501)</f>
        <v>535</v>
      </c>
      <c r="E502" s="29">
        <f t="shared" si="32"/>
        <v>2290</v>
      </c>
    </row>
    <row r="503" spans="1:5" s="14" customFormat="1" ht="9.9499999999999993" customHeight="1" x14ac:dyDescent="0.2">
      <c r="A503" s="30"/>
      <c r="B503" s="31"/>
      <c r="C503" s="32"/>
      <c r="D503" s="32"/>
      <c r="E503" s="32"/>
    </row>
    <row r="504" spans="1:5" s="14" customFormat="1" ht="15" customHeight="1" x14ac:dyDescent="0.2">
      <c r="A504" s="59" t="s">
        <v>70</v>
      </c>
      <c r="B504" s="60"/>
      <c r="C504" s="60"/>
      <c r="D504" s="60"/>
      <c r="E504" s="61"/>
    </row>
    <row r="505" spans="1:5" s="14" customFormat="1" ht="15" customHeight="1" x14ac:dyDescent="0.2">
      <c r="A505" s="59" t="s">
        <v>71</v>
      </c>
      <c r="B505" s="60"/>
      <c r="C505" s="60"/>
      <c r="D505" s="60"/>
      <c r="E505" s="61"/>
    </row>
    <row r="506" spans="1:5" s="14" customFormat="1" ht="15" customHeight="1" x14ac:dyDescent="0.2">
      <c r="A506" s="24"/>
      <c r="B506" s="25" t="s">
        <v>77</v>
      </c>
      <c r="C506" s="26">
        <v>2</v>
      </c>
      <c r="D506" s="26">
        <v>0</v>
      </c>
      <c r="E506" s="26">
        <f t="shared" ref="E506:E515" si="33">SUM(C506:D506)</f>
        <v>2</v>
      </c>
    </row>
    <row r="507" spans="1:5" s="14" customFormat="1" ht="15" customHeight="1" x14ac:dyDescent="0.2">
      <c r="A507" s="24"/>
      <c r="B507" s="25" t="s">
        <v>78</v>
      </c>
      <c r="C507" s="26">
        <v>2</v>
      </c>
      <c r="D507" s="26">
        <v>0</v>
      </c>
      <c r="E507" s="26">
        <f t="shared" si="33"/>
        <v>2</v>
      </c>
    </row>
    <row r="508" spans="1:5" s="14" customFormat="1" ht="15" customHeight="1" x14ac:dyDescent="0.2">
      <c r="A508" s="24"/>
      <c r="B508" s="25" t="s">
        <v>79</v>
      </c>
      <c r="C508" s="26">
        <v>1</v>
      </c>
      <c r="D508" s="26">
        <v>0</v>
      </c>
      <c r="E508" s="26">
        <f t="shared" si="33"/>
        <v>1</v>
      </c>
    </row>
    <row r="509" spans="1:5" s="14" customFormat="1" ht="15" customHeight="1" x14ac:dyDescent="0.2">
      <c r="A509" s="24"/>
      <c r="B509" s="25" t="s">
        <v>80</v>
      </c>
      <c r="C509" s="26">
        <v>2</v>
      </c>
      <c r="D509" s="26">
        <v>0</v>
      </c>
      <c r="E509" s="26">
        <f t="shared" si="33"/>
        <v>2</v>
      </c>
    </row>
    <row r="510" spans="1:5" s="14" customFormat="1" ht="15" customHeight="1" x14ac:dyDescent="0.2">
      <c r="A510" s="24"/>
      <c r="B510" s="25" t="s">
        <v>81</v>
      </c>
      <c r="C510" s="26">
        <v>1</v>
      </c>
      <c r="D510" s="26">
        <v>0</v>
      </c>
      <c r="E510" s="26">
        <f t="shared" si="33"/>
        <v>1</v>
      </c>
    </row>
    <row r="511" spans="1:5" s="14" customFormat="1" ht="15" customHeight="1" x14ac:dyDescent="0.2">
      <c r="A511" s="24"/>
      <c r="B511" s="25" t="s">
        <v>82</v>
      </c>
      <c r="C511" s="26">
        <v>5</v>
      </c>
      <c r="D511" s="26">
        <v>0</v>
      </c>
      <c r="E511" s="26">
        <f t="shared" si="33"/>
        <v>5</v>
      </c>
    </row>
    <row r="512" spans="1:5" s="14" customFormat="1" ht="15" customHeight="1" x14ac:dyDescent="0.2">
      <c r="A512" s="24"/>
      <c r="B512" s="25" t="s">
        <v>83</v>
      </c>
      <c r="C512" s="26">
        <v>1</v>
      </c>
      <c r="D512" s="26">
        <v>0</v>
      </c>
      <c r="E512" s="26">
        <f t="shared" si="33"/>
        <v>1</v>
      </c>
    </row>
    <row r="513" spans="1:5" s="14" customFormat="1" ht="15" customHeight="1" x14ac:dyDescent="0.2">
      <c r="A513" s="24"/>
      <c r="B513" s="25" t="s">
        <v>84</v>
      </c>
      <c r="C513" s="26">
        <v>1</v>
      </c>
      <c r="D513" s="26">
        <v>2</v>
      </c>
      <c r="E513" s="26">
        <f t="shared" si="33"/>
        <v>3</v>
      </c>
    </row>
    <row r="514" spans="1:5" s="14" customFormat="1" ht="15" customHeight="1" x14ac:dyDescent="0.2">
      <c r="A514" s="24"/>
      <c r="B514" s="25" t="s">
        <v>85</v>
      </c>
      <c r="C514" s="26">
        <v>1</v>
      </c>
      <c r="D514" s="26">
        <v>0</v>
      </c>
      <c r="E514" s="26">
        <f t="shared" si="33"/>
        <v>1</v>
      </c>
    </row>
    <row r="515" spans="1:5" s="14" customFormat="1" ht="15" customHeight="1" x14ac:dyDescent="0.2">
      <c r="A515" s="24"/>
      <c r="B515" s="25" t="s">
        <v>86</v>
      </c>
      <c r="C515" s="26">
        <v>1</v>
      </c>
      <c r="D515" s="26">
        <v>0</v>
      </c>
      <c r="E515" s="26">
        <f t="shared" si="33"/>
        <v>1</v>
      </c>
    </row>
    <row r="516" spans="1:5" s="14" customFormat="1" ht="15" customHeight="1" x14ac:dyDescent="0.2">
      <c r="A516" s="27" t="s">
        <v>59</v>
      </c>
      <c r="B516" s="28"/>
      <c r="C516" s="29">
        <f>SUM(C506:C515)</f>
        <v>17</v>
      </c>
      <c r="D516" s="29">
        <f t="shared" ref="D516:E516" si="34">SUM(D506:D515)</f>
        <v>2</v>
      </c>
      <c r="E516" s="29">
        <f t="shared" si="34"/>
        <v>19</v>
      </c>
    </row>
    <row r="517" spans="1:5" s="14" customFormat="1" ht="9.9499999999999993" customHeight="1" x14ac:dyDescent="0.2">
      <c r="A517" s="30"/>
      <c r="B517" s="31"/>
      <c r="C517" s="32"/>
      <c r="D517" s="32"/>
      <c r="E517" s="32"/>
    </row>
    <row r="518" spans="1:5" s="14" customFormat="1" ht="15.95" customHeight="1" x14ac:dyDescent="0.2">
      <c r="A518" s="59" t="s">
        <v>67</v>
      </c>
      <c r="B518" s="60"/>
      <c r="C518" s="60"/>
      <c r="D518" s="60"/>
      <c r="E518" s="61"/>
    </row>
    <row r="519" spans="1:5" s="14" customFormat="1" ht="15.95" customHeight="1" x14ac:dyDescent="0.2">
      <c r="A519" s="59" t="s">
        <v>68</v>
      </c>
      <c r="B519" s="60"/>
      <c r="C519" s="60"/>
      <c r="D519" s="60"/>
      <c r="E519" s="61"/>
    </row>
    <row r="520" spans="1:5" s="15" customFormat="1" ht="15.95" customHeight="1" x14ac:dyDescent="0.25">
      <c r="A520" s="24">
        <v>1</v>
      </c>
      <c r="B520" s="25" t="s">
        <v>69</v>
      </c>
      <c r="C520" s="26">
        <v>1</v>
      </c>
      <c r="D520" s="26">
        <v>2</v>
      </c>
      <c r="E520" s="26">
        <f>SUM(C520:D520)</f>
        <v>3</v>
      </c>
    </row>
    <row r="521" spans="1:5" s="15" customFormat="1" ht="15.95" customHeight="1" x14ac:dyDescent="0.25">
      <c r="A521" s="27" t="s">
        <v>59</v>
      </c>
      <c r="B521" s="28"/>
      <c r="C521" s="29">
        <f>SUM(C520:C520)</f>
        <v>1</v>
      </c>
      <c r="D521" s="29">
        <f>SUM(D520:D520)</f>
        <v>2</v>
      </c>
      <c r="E521" s="29">
        <f>SUM(E520:E520)</f>
        <v>3</v>
      </c>
    </row>
    <row r="522" spans="1:5" s="16" customFormat="1" ht="9.9499999999999993" customHeight="1" x14ac:dyDescent="0.25">
      <c r="A522" s="19"/>
      <c r="B522" s="20"/>
      <c r="C522" s="21"/>
      <c r="D522" s="21"/>
      <c r="E522" s="21"/>
    </row>
    <row r="523" spans="1:5" s="37" customFormat="1" ht="15" customHeight="1" x14ac:dyDescent="0.2">
      <c r="A523" s="33"/>
      <c r="B523" s="34"/>
      <c r="C523" s="35"/>
      <c r="D523" s="36"/>
      <c r="E523" s="36"/>
    </row>
    <row r="524" spans="1:5" s="37" customFormat="1" ht="15.95" customHeight="1" x14ac:dyDescent="0.2">
      <c r="A524" s="38">
        <v>1</v>
      </c>
      <c r="B524" s="39" t="s">
        <v>652</v>
      </c>
      <c r="C524" s="40">
        <f>SUM(E65,E124,E178,E404)</f>
        <v>6922</v>
      </c>
      <c r="D524" s="36"/>
      <c r="E524" s="36"/>
    </row>
    <row r="525" spans="1:5" s="37" customFormat="1" ht="15.95" customHeight="1" x14ac:dyDescent="0.2">
      <c r="A525" s="38">
        <v>2</v>
      </c>
      <c r="B525" s="39" t="s">
        <v>646</v>
      </c>
      <c r="C525" s="40">
        <f>SUM(E185,E421)</f>
        <v>249</v>
      </c>
      <c r="D525" s="36"/>
      <c r="E525" s="36"/>
    </row>
    <row r="526" spans="1:5" s="37" customFormat="1" ht="15.95" customHeight="1" x14ac:dyDescent="0.2">
      <c r="A526" s="38">
        <v>3</v>
      </c>
      <c r="B526" s="39" t="s">
        <v>221</v>
      </c>
      <c r="C526" s="40">
        <f>E190</f>
        <v>18</v>
      </c>
      <c r="D526" s="36"/>
      <c r="E526" s="36"/>
    </row>
    <row r="527" spans="1:5" s="37" customFormat="1" ht="15.95" customHeight="1" x14ac:dyDescent="0.2">
      <c r="A527" s="38">
        <v>4</v>
      </c>
      <c r="B527" s="39" t="s">
        <v>651</v>
      </c>
      <c r="C527" s="40">
        <f>E429</f>
        <v>172</v>
      </c>
      <c r="D527" s="36"/>
      <c r="E527" s="36"/>
    </row>
    <row r="528" spans="1:5" s="37" customFormat="1" ht="15.95" customHeight="1" x14ac:dyDescent="0.2">
      <c r="A528" s="38">
        <v>5</v>
      </c>
      <c r="B528" s="39" t="s">
        <v>653</v>
      </c>
      <c r="C528" s="40">
        <f>SUM(E201,E222,E438)</f>
        <v>516</v>
      </c>
      <c r="D528" s="36"/>
      <c r="E528" s="36"/>
    </row>
    <row r="529" spans="1:5" s="37" customFormat="1" ht="15.95" customHeight="1" x14ac:dyDescent="0.2">
      <c r="A529" s="38">
        <v>6</v>
      </c>
      <c r="B529" s="39" t="s">
        <v>658</v>
      </c>
      <c r="C529" s="40">
        <f>SUM(E227,E235,E516)</f>
        <v>212</v>
      </c>
      <c r="D529" s="36"/>
      <c r="E529" s="36"/>
    </row>
    <row r="530" spans="1:5" s="37" customFormat="1" ht="15.95" customHeight="1" x14ac:dyDescent="0.2">
      <c r="A530" s="38">
        <v>7</v>
      </c>
      <c r="B530" s="39" t="s">
        <v>659</v>
      </c>
      <c r="C530" s="40">
        <f>SUM(E258,E293,E336,E502)</f>
        <v>5997</v>
      </c>
      <c r="D530" s="36"/>
      <c r="E530" s="36"/>
    </row>
    <row r="531" spans="1:5" s="37" customFormat="1" ht="15.95" customHeight="1" x14ac:dyDescent="0.2">
      <c r="A531" s="38">
        <v>8</v>
      </c>
      <c r="B531" s="41" t="s">
        <v>660</v>
      </c>
      <c r="C531" s="40">
        <f>SUM(E341,E521)</f>
        <v>4</v>
      </c>
      <c r="D531" s="36"/>
      <c r="E531" s="36"/>
    </row>
    <row r="532" spans="1:5" s="37" customFormat="1" ht="15.95" customHeight="1" x14ac:dyDescent="0.2">
      <c r="A532" s="38">
        <v>9</v>
      </c>
      <c r="B532" s="41" t="s">
        <v>669</v>
      </c>
      <c r="C532" s="42">
        <f>E346</f>
        <v>39</v>
      </c>
      <c r="D532" s="43"/>
      <c r="E532" s="43"/>
    </row>
    <row r="533" spans="1:5" s="37" customFormat="1" ht="20.100000000000001" customHeight="1" x14ac:dyDescent="0.2">
      <c r="A533" s="44"/>
      <c r="B533" s="34" t="s">
        <v>661</v>
      </c>
      <c r="C533" s="35">
        <f>SUM(C524:C532)</f>
        <v>14129</v>
      </c>
      <c r="D533" s="35">
        <f>SUM(A64,A123,A177,A184,A189,A199,A220,A226,A234,A257,A292,A335,A345)</f>
        <v>271</v>
      </c>
      <c r="E533" s="45" t="s">
        <v>62</v>
      </c>
    </row>
    <row r="534" spans="1:5" s="37" customFormat="1" ht="18" customHeight="1" x14ac:dyDescent="0.2">
      <c r="A534" s="46"/>
      <c r="B534" s="47" t="s">
        <v>662</v>
      </c>
      <c r="C534" s="35">
        <f>SUM(C535:C541)</f>
        <v>4156</v>
      </c>
      <c r="D534" s="36"/>
      <c r="E534" s="36"/>
    </row>
    <row r="535" spans="1:5" s="37" customFormat="1" ht="15.95" customHeight="1" x14ac:dyDescent="0.2">
      <c r="A535" s="38">
        <v>1</v>
      </c>
      <c r="B535" s="39" t="s">
        <v>652</v>
      </c>
      <c r="C535" s="40">
        <f>E404</f>
        <v>1483</v>
      </c>
      <c r="D535" s="36"/>
      <c r="E535" s="36"/>
    </row>
    <row r="536" spans="1:5" s="37" customFormat="1" ht="15.95" customHeight="1" x14ac:dyDescent="0.2">
      <c r="A536" s="38">
        <v>2</v>
      </c>
      <c r="B536" s="39" t="s">
        <v>646</v>
      </c>
      <c r="C536" s="40">
        <f>E421</f>
        <v>156</v>
      </c>
      <c r="D536" s="36"/>
      <c r="E536" s="36"/>
    </row>
    <row r="537" spans="1:5" s="37" customFormat="1" ht="15.95" customHeight="1" x14ac:dyDescent="0.2">
      <c r="A537" s="38">
        <v>3</v>
      </c>
      <c r="B537" s="39" t="s">
        <v>651</v>
      </c>
      <c r="C537" s="40">
        <f>E429</f>
        <v>172</v>
      </c>
      <c r="D537" s="36"/>
      <c r="E537" s="36"/>
    </row>
    <row r="538" spans="1:5" s="37" customFormat="1" ht="15.95" customHeight="1" x14ac:dyDescent="0.2">
      <c r="A538" s="38">
        <v>4</v>
      </c>
      <c r="B538" s="39" t="s">
        <v>663</v>
      </c>
      <c r="C538" s="40">
        <f>E438</f>
        <v>33</v>
      </c>
      <c r="D538" s="36"/>
      <c r="E538" s="36"/>
    </row>
    <row r="539" spans="1:5" s="37" customFormat="1" ht="15.95" customHeight="1" x14ac:dyDescent="0.2">
      <c r="A539" s="38">
        <v>5</v>
      </c>
      <c r="B539" s="39" t="s">
        <v>659</v>
      </c>
      <c r="C539" s="40">
        <f>E502</f>
        <v>2290</v>
      </c>
      <c r="D539" s="36"/>
      <c r="E539" s="36"/>
    </row>
    <row r="540" spans="1:5" s="37" customFormat="1" ht="15.95" customHeight="1" x14ac:dyDescent="0.2">
      <c r="A540" s="38">
        <v>6</v>
      </c>
      <c r="B540" s="39" t="s">
        <v>658</v>
      </c>
      <c r="C540" s="40">
        <f>E516</f>
        <v>19</v>
      </c>
      <c r="D540" s="36"/>
      <c r="E540" s="36"/>
    </row>
    <row r="541" spans="1:5" s="37" customFormat="1" ht="15.95" customHeight="1" x14ac:dyDescent="0.2">
      <c r="A541" s="38">
        <v>7</v>
      </c>
      <c r="B541" s="41" t="s">
        <v>660</v>
      </c>
      <c r="C541" s="40">
        <f>E521</f>
        <v>3</v>
      </c>
      <c r="D541" s="36"/>
      <c r="E541" s="36"/>
    </row>
    <row r="542" spans="1:5" s="37" customFormat="1" ht="12" customHeight="1" x14ac:dyDescent="0.2">
      <c r="A542" s="44"/>
      <c r="B542" s="48"/>
      <c r="C542" s="35"/>
      <c r="D542" s="36"/>
      <c r="E542" s="36"/>
    </row>
    <row r="543" spans="1:5" s="37" customFormat="1" ht="18" customHeight="1" x14ac:dyDescent="0.25">
      <c r="A543" s="44"/>
      <c r="B543" s="44"/>
      <c r="C543" s="74" t="s">
        <v>668</v>
      </c>
      <c r="D543" s="74"/>
      <c r="E543" s="74"/>
    </row>
    <row r="544" spans="1:5" s="37" customFormat="1" ht="17.100000000000001" customHeight="1" x14ac:dyDescent="0.2">
      <c r="A544" s="75" t="s">
        <v>664</v>
      </c>
      <c r="B544" s="75"/>
      <c r="C544" s="73" t="s">
        <v>665</v>
      </c>
      <c r="D544" s="73"/>
      <c r="E544" s="73"/>
    </row>
    <row r="545" spans="1:5" s="37" customFormat="1" ht="17.100000000000001" customHeight="1" x14ac:dyDescent="0.2">
      <c r="A545" s="33"/>
      <c r="B545" s="34"/>
      <c r="C545" s="35"/>
      <c r="D545" s="36"/>
      <c r="E545" s="36"/>
    </row>
    <row r="546" spans="1:5" s="37" customFormat="1" ht="17.100000000000001" customHeight="1" x14ac:dyDescent="0.2">
      <c r="A546" s="33"/>
      <c r="B546" s="34"/>
      <c r="C546" s="35"/>
      <c r="D546" s="36"/>
      <c r="E546" s="36"/>
    </row>
    <row r="547" spans="1:5" s="37" customFormat="1" ht="17.100000000000001" customHeight="1" x14ac:dyDescent="0.2">
      <c r="A547" s="33"/>
      <c r="B547" s="34"/>
      <c r="C547" s="35"/>
      <c r="D547" s="36"/>
      <c r="E547" s="36"/>
    </row>
    <row r="548" spans="1:5" s="37" customFormat="1" ht="17.100000000000001" customHeight="1" x14ac:dyDescent="0.2">
      <c r="A548" s="33"/>
      <c r="B548" s="34"/>
      <c r="C548" s="35"/>
      <c r="D548" s="36"/>
      <c r="E548" s="36"/>
    </row>
    <row r="549" spans="1:5" s="37" customFormat="1" ht="17.100000000000001" customHeight="1" x14ac:dyDescent="0.25">
      <c r="A549" s="72" t="s">
        <v>666</v>
      </c>
      <c r="B549" s="72"/>
      <c r="C549" s="73" t="s">
        <v>667</v>
      </c>
      <c r="D549" s="73"/>
      <c r="E549" s="73"/>
    </row>
    <row r="550" spans="1:5" ht="15" customHeight="1" x14ac:dyDescent="0.2">
      <c r="C550" s="71"/>
      <c r="D550" s="71"/>
      <c r="E550" s="71"/>
    </row>
    <row r="551" spans="1:5" ht="15" customHeight="1" x14ac:dyDescent="0.2">
      <c r="C551" s="71"/>
      <c r="D551" s="71"/>
      <c r="E551" s="71"/>
    </row>
    <row r="552" spans="1:5" x14ac:dyDescent="0.2">
      <c r="B552" s="17"/>
    </row>
    <row r="553" spans="1:5" ht="14.25" customHeight="1" x14ac:dyDescent="0.2"/>
    <row r="554" spans="1:5" ht="14.25" customHeight="1" x14ac:dyDescent="0.2"/>
    <row r="555" spans="1:5" ht="14.25" customHeight="1" x14ac:dyDescent="0.2"/>
    <row r="556" spans="1:5" ht="14.25" customHeight="1" x14ac:dyDescent="0.2"/>
    <row r="557" spans="1:5" ht="14.25" customHeight="1" x14ac:dyDescent="0.2"/>
    <row r="558" spans="1:5" ht="14.25" customHeight="1" x14ac:dyDescent="0.2"/>
    <row r="559" spans="1:5" ht="14.25" customHeight="1" x14ac:dyDescent="0.2"/>
    <row r="560" spans="1:5" ht="14.25" customHeight="1" x14ac:dyDescent="0.2"/>
  </sheetData>
  <mergeCells count="62">
    <mergeCell ref="A187:E187"/>
    <mergeCell ref="A10:E10"/>
    <mergeCell ref="A11:E11"/>
    <mergeCell ref="A67:E67"/>
    <mergeCell ref="A4:E4"/>
    <mergeCell ref="A5:E5"/>
    <mergeCell ref="A7:B8"/>
    <mergeCell ref="A68:E68"/>
    <mergeCell ref="A126:E126"/>
    <mergeCell ref="A127:E127"/>
    <mergeCell ref="A180:E180"/>
    <mergeCell ref="A181:E181"/>
    <mergeCell ref="A209:A210"/>
    <mergeCell ref="A188:E188"/>
    <mergeCell ref="A192:E192"/>
    <mergeCell ref="A193:E193"/>
    <mergeCell ref="A197:A198"/>
    <mergeCell ref="A199:A200"/>
    <mergeCell ref="A203:E203"/>
    <mergeCell ref="A204:E204"/>
    <mergeCell ref="A205:A206"/>
    <mergeCell ref="A207:A208"/>
    <mergeCell ref="A224:E224"/>
    <mergeCell ref="A225:E225"/>
    <mergeCell ref="A229:E229"/>
    <mergeCell ref="A212:A213"/>
    <mergeCell ref="A214:A215"/>
    <mergeCell ref="A216:A217"/>
    <mergeCell ref="A218:A219"/>
    <mergeCell ref="A220:A221"/>
    <mergeCell ref="A348:E348"/>
    <mergeCell ref="A230:E230"/>
    <mergeCell ref="A237:E237"/>
    <mergeCell ref="A238:E238"/>
    <mergeCell ref="A260:E260"/>
    <mergeCell ref="A261:E261"/>
    <mergeCell ref="A295:E295"/>
    <mergeCell ref="A296:E296"/>
    <mergeCell ref="A338:E338"/>
    <mergeCell ref="A339:E339"/>
    <mergeCell ref="A343:E343"/>
    <mergeCell ref="A344:E344"/>
    <mergeCell ref="A518:E518"/>
    <mergeCell ref="A349:E349"/>
    <mergeCell ref="A406:E406"/>
    <mergeCell ref="A407:E407"/>
    <mergeCell ref="A423:E423"/>
    <mergeCell ref="A424:E424"/>
    <mergeCell ref="A431:E431"/>
    <mergeCell ref="A432:E432"/>
    <mergeCell ref="A440:E440"/>
    <mergeCell ref="A441:E441"/>
    <mergeCell ref="A504:E504"/>
    <mergeCell ref="A505:E505"/>
    <mergeCell ref="C550:E550"/>
    <mergeCell ref="C551:E551"/>
    <mergeCell ref="A519:E519"/>
    <mergeCell ref="C543:E543"/>
    <mergeCell ref="A544:B544"/>
    <mergeCell ref="C544:E544"/>
    <mergeCell ref="A549:B549"/>
    <mergeCell ref="C549:E549"/>
  </mergeCells>
  <pageMargins left="0.6" right="0.25" top="0.5" bottom="0.3" header="0" footer="0.25"/>
  <pageSetup paperSize="9" orientation="portrait" r:id="rId1"/>
  <headerFooter differentFirst="1" alignWithMargins="0">
    <oddHeader>&amp;C&amp;P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1"/>
  <sheetViews>
    <sheetView showGridLines="0" tabSelected="1" view="pageBreakPreview" zoomScaleNormal="100" zoomScaleSheetLayoutView="100" workbookViewId="0">
      <selection activeCell="F403" activeCellId="11" sqref="F48 F164 F218 F225 F230 F242 F263 F276 F302 F325 F360 F403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3">
      <c r="A4" s="65" t="s">
        <v>58</v>
      </c>
      <c r="B4" s="65"/>
      <c r="C4" s="65"/>
      <c r="D4" s="65"/>
      <c r="E4" s="65"/>
    </row>
    <row r="5" spans="1:5" ht="21.95" customHeight="1" x14ac:dyDescent="0.2">
      <c r="A5" s="70" t="s">
        <v>670</v>
      </c>
      <c r="B5" s="70"/>
      <c r="C5" s="70"/>
      <c r="D5" s="70"/>
      <c r="E5" s="70"/>
    </row>
    <row r="6" spans="1:5" ht="15" customHeight="1" x14ac:dyDescent="0.2">
      <c r="A6" s="12"/>
      <c r="B6" s="12"/>
      <c r="C6" s="12"/>
      <c r="D6" s="12"/>
      <c r="E6" s="12"/>
    </row>
    <row r="7" spans="1:5" ht="18" customHeight="1" x14ac:dyDescent="0.2">
      <c r="A7" s="66" t="s">
        <v>63</v>
      </c>
      <c r="B7" s="67"/>
      <c r="C7" s="18" t="s">
        <v>64</v>
      </c>
      <c r="D7" s="18" t="s">
        <v>65</v>
      </c>
      <c r="E7" s="18" t="s">
        <v>66</v>
      </c>
    </row>
    <row r="8" spans="1:5" ht="18" customHeight="1" x14ac:dyDescent="0.2">
      <c r="A8" s="68"/>
      <c r="B8" s="69"/>
      <c r="C8" s="18">
        <f>SUM(C48,C105,C164,C218,C225,C230,C242,C263,C269,C276,C282,C288,C294,C302,C325,C360,C403,C408,C413,C471,C488,C496,C505,C569,C583,C588)</f>
        <v>13422</v>
      </c>
      <c r="D8" s="18">
        <f t="shared" ref="D8:E8" si="0">SUM(D48,D105,D164,D218,D225,D230,D242,D263,D269,D276,D282,D288,D294,D302,D325,D360,D403,D408,D413,D471,D488,D496,D505,D569,D583,D588)</f>
        <v>1997</v>
      </c>
      <c r="E8" s="18">
        <f t="shared" si="0"/>
        <v>15419</v>
      </c>
    </row>
    <row r="9" spans="1:5" ht="18" customHeight="1" x14ac:dyDescent="0.2">
      <c r="A9" s="22" t="s">
        <v>0</v>
      </c>
      <c r="B9" s="23" t="s">
        <v>62</v>
      </c>
      <c r="C9" s="23" t="s">
        <v>60</v>
      </c>
      <c r="D9" s="23" t="s">
        <v>61</v>
      </c>
      <c r="E9" s="23" t="s">
        <v>59</v>
      </c>
    </row>
    <row r="10" spans="1:5" s="14" customFormat="1" ht="17.100000000000001" customHeight="1" x14ac:dyDescent="0.2">
      <c r="A10" s="59" t="s">
        <v>527</v>
      </c>
      <c r="B10" s="60"/>
      <c r="C10" s="60"/>
      <c r="D10" s="60"/>
      <c r="E10" s="61"/>
    </row>
    <row r="11" spans="1:5" s="14" customFormat="1" ht="17.100000000000001" customHeight="1" x14ac:dyDescent="0.2">
      <c r="A11" s="59" t="s">
        <v>640</v>
      </c>
      <c r="B11" s="60"/>
      <c r="C11" s="60"/>
      <c r="D11" s="60"/>
      <c r="E11" s="61"/>
    </row>
    <row r="12" spans="1:5" s="14" customFormat="1" ht="15.95" customHeight="1" x14ac:dyDescent="0.2">
      <c r="A12" s="24">
        <v>1</v>
      </c>
      <c r="B12" s="25" t="s">
        <v>562</v>
      </c>
      <c r="C12" s="26">
        <v>8</v>
      </c>
      <c r="D12" s="26">
        <v>0</v>
      </c>
      <c r="E12" s="26">
        <f t="shared" ref="E12:E44" si="1">SUM(C12:D12)</f>
        <v>8</v>
      </c>
    </row>
    <row r="13" spans="1:5" s="14" customFormat="1" ht="15.95" customHeight="1" x14ac:dyDescent="0.2">
      <c r="A13" s="24">
        <v>2</v>
      </c>
      <c r="B13" s="25" t="s">
        <v>552</v>
      </c>
      <c r="C13" s="26">
        <v>11</v>
      </c>
      <c r="D13" s="26">
        <v>0</v>
      </c>
      <c r="E13" s="26">
        <f t="shared" si="1"/>
        <v>11</v>
      </c>
    </row>
    <row r="14" spans="1:5" s="14" customFormat="1" ht="15.95" customHeight="1" x14ac:dyDescent="0.2">
      <c r="A14" s="24">
        <v>3</v>
      </c>
      <c r="B14" s="25" t="s">
        <v>553</v>
      </c>
      <c r="C14" s="26">
        <v>17</v>
      </c>
      <c r="D14" s="26">
        <v>0</v>
      </c>
      <c r="E14" s="26">
        <f t="shared" si="1"/>
        <v>17</v>
      </c>
    </row>
    <row r="15" spans="1:5" s="14" customFormat="1" ht="15.95" customHeight="1" x14ac:dyDescent="0.2">
      <c r="A15" s="24">
        <v>4</v>
      </c>
      <c r="B15" s="25" t="s">
        <v>554</v>
      </c>
      <c r="C15" s="26">
        <v>12</v>
      </c>
      <c r="D15" s="26">
        <v>0</v>
      </c>
      <c r="E15" s="26">
        <f t="shared" si="1"/>
        <v>12</v>
      </c>
    </row>
    <row r="16" spans="1:5" s="14" customFormat="1" ht="15.95" customHeight="1" x14ac:dyDescent="0.2">
      <c r="A16" s="24">
        <v>5</v>
      </c>
      <c r="B16" s="25" t="s">
        <v>555</v>
      </c>
      <c r="C16" s="26">
        <v>19</v>
      </c>
      <c r="D16" s="26">
        <v>0</v>
      </c>
      <c r="E16" s="26">
        <f t="shared" si="1"/>
        <v>19</v>
      </c>
    </row>
    <row r="17" spans="1:5" s="14" customFormat="1" ht="15.95" customHeight="1" x14ac:dyDescent="0.2">
      <c r="A17" s="24">
        <v>6</v>
      </c>
      <c r="B17" s="25" t="s">
        <v>556</v>
      </c>
      <c r="C17" s="26">
        <v>14</v>
      </c>
      <c r="D17" s="26">
        <v>0</v>
      </c>
      <c r="E17" s="26">
        <f t="shared" si="1"/>
        <v>14</v>
      </c>
    </row>
    <row r="18" spans="1:5" s="14" customFormat="1" ht="15.95" customHeight="1" x14ac:dyDescent="0.2">
      <c r="A18" s="24">
        <v>7</v>
      </c>
      <c r="B18" s="25" t="s">
        <v>557</v>
      </c>
      <c r="C18" s="26">
        <v>7</v>
      </c>
      <c r="D18" s="26">
        <v>0</v>
      </c>
      <c r="E18" s="26">
        <f t="shared" si="1"/>
        <v>7</v>
      </c>
    </row>
    <row r="19" spans="1:5" s="14" customFormat="1" ht="15.95" customHeight="1" x14ac:dyDescent="0.2">
      <c r="A19" s="24">
        <v>8</v>
      </c>
      <c r="B19" s="25" t="s">
        <v>529</v>
      </c>
      <c r="C19" s="26">
        <v>9</v>
      </c>
      <c r="D19" s="26">
        <v>0</v>
      </c>
      <c r="E19" s="26">
        <f t="shared" si="1"/>
        <v>9</v>
      </c>
    </row>
    <row r="20" spans="1:5" s="14" customFormat="1" ht="15.95" customHeight="1" x14ac:dyDescent="0.2">
      <c r="A20" s="24">
        <v>9</v>
      </c>
      <c r="B20" s="25" t="s">
        <v>530</v>
      </c>
      <c r="C20" s="26">
        <v>10</v>
      </c>
      <c r="D20" s="26">
        <v>0</v>
      </c>
      <c r="E20" s="26">
        <f t="shared" si="1"/>
        <v>10</v>
      </c>
    </row>
    <row r="21" spans="1:5" s="14" customFormat="1" ht="15.95" customHeight="1" x14ac:dyDescent="0.2">
      <c r="A21" s="24">
        <v>10</v>
      </c>
      <c r="B21" s="25" t="s">
        <v>531</v>
      </c>
      <c r="C21" s="26">
        <v>11</v>
      </c>
      <c r="D21" s="26">
        <v>0</v>
      </c>
      <c r="E21" s="26">
        <f t="shared" si="1"/>
        <v>11</v>
      </c>
    </row>
    <row r="22" spans="1:5" s="14" customFormat="1" ht="15.95" customHeight="1" x14ac:dyDescent="0.2">
      <c r="A22" s="24">
        <v>11</v>
      </c>
      <c r="B22" s="25" t="s">
        <v>544</v>
      </c>
      <c r="C22" s="26">
        <v>2</v>
      </c>
      <c r="D22" s="26">
        <v>0</v>
      </c>
      <c r="E22" s="26">
        <f t="shared" si="1"/>
        <v>2</v>
      </c>
    </row>
    <row r="23" spans="1:5" s="14" customFormat="1" ht="15.95" customHeight="1" x14ac:dyDescent="0.2">
      <c r="A23" s="24">
        <v>12</v>
      </c>
      <c r="B23" s="25" t="s">
        <v>545</v>
      </c>
      <c r="C23" s="26">
        <v>7</v>
      </c>
      <c r="D23" s="26">
        <v>0</v>
      </c>
      <c r="E23" s="26">
        <f t="shared" si="1"/>
        <v>7</v>
      </c>
    </row>
    <row r="24" spans="1:5" s="14" customFormat="1" ht="15.95" customHeight="1" x14ac:dyDescent="0.2">
      <c r="A24" s="24">
        <v>13</v>
      </c>
      <c r="B24" s="25" t="s">
        <v>546</v>
      </c>
      <c r="C24" s="26">
        <v>2</v>
      </c>
      <c r="D24" s="26">
        <v>0</v>
      </c>
      <c r="E24" s="26">
        <f t="shared" si="1"/>
        <v>2</v>
      </c>
    </row>
    <row r="25" spans="1:5" s="14" customFormat="1" ht="15.95" customHeight="1" x14ac:dyDescent="0.2">
      <c r="A25" s="24">
        <v>14</v>
      </c>
      <c r="B25" s="25" t="s">
        <v>547</v>
      </c>
      <c r="C25" s="26">
        <v>17</v>
      </c>
      <c r="D25" s="26">
        <v>0</v>
      </c>
      <c r="E25" s="26">
        <f t="shared" si="1"/>
        <v>17</v>
      </c>
    </row>
    <row r="26" spans="1:5" s="14" customFormat="1" ht="15.95" customHeight="1" x14ac:dyDescent="0.2">
      <c r="A26" s="24">
        <v>15</v>
      </c>
      <c r="B26" s="25" t="s">
        <v>548</v>
      </c>
      <c r="C26" s="26">
        <v>16</v>
      </c>
      <c r="D26" s="26">
        <v>0</v>
      </c>
      <c r="E26" s="26">
        <f t="shared" si="1"/>
        <v>16</v>
      </c>
    </row>
    <row r="27" spans="1:5" s="14" customFormat="1" ht="15.95" customHeight="1" x14ac:dyDescent="0.2">
      <c r="A27" s="24">
        <v>16</v>
      </c>
      <c r="B27" s="25" t="s">
        <v>549</v>
      </c>
      <c r="C27" s="26">
        <v>21</v>
      </c>
      <c r="D27" s="26">
        <v>0</v>
      </c>
      <c r="E27" s="26">
        <f t="shared" si="1"/>
        <v>21</v>
      </c>
    </row>
    <row r="28" spans="1:5" s="14" customFormat="1" ht="15.95" customHeight="1" x14ac:dyDescent="0.2">
      <c r="A28" s="24">
        <v>17</v>
      </c>
      <c r="B28" s="25" t="s">
        <v>550</v>
      </c>
      <c r="C28" s="26">
        <v>10</v>
      </c>
      <c r="D28" s="26">
        <v>0</v>
      </c>
      <c r="E28" s="26">
        <f t="shared" si="1"/>
        <v>10</v>
      </c>
    </row>
    <row r="29" spans="1:5" s="14" customFormat="1" ht="15.95" customHeight="1" x14ac:dyDescent="0.2">
      <c r="A29" s="24">
        <v>18</v>
      </c>
      <c r="B29" s="25" t="s">
        <v>551</v>
      </c>
      <c r="C29" s="26">
        <v>10</v>
      </c>
      <c r="D29" s="26">
        <v>0</v>
      </c>
      <c r="E29" s="26">
        <f t="shared" si="1"/>
        <v>10</v>
      </c>
    </row>
    <row r="30" spans="1:5" s="14" customFormat="1" ht="15.95" customHeight="1" x14ac:dyDescent="0.2">
      <c r="A30" s="24">
        <v>19</v>
      </c>
      <c r="B30" s="25" t="s">
        <v>532</v>
      </c>
      <c r="C30" s="26">
        <v>4</v>
      </c>
      <c r="D30" s="26">
        <v>0</v>
      </c>
      <c r="E30" s="26">
        <f t="shared" si="1"/>
        <v>4</v>
      </c>
    </row>
    <row r="31" spans="1:5" s="14" customFormat="1" ht="15.95" customHeight="1" x14ac:dyDescent="0.2">
      <c r="A31" s="24">
        <v>20</v>
      </c>
      <c r="B31" s="25" t="s">
        <v>533</v>
      </c>
      <c r="C31" s="26">
        <v>9</v>
      </c>
      <c r="D31" s="26">
        <v>0</v>
      </c>
      <c r="E31" s="26">
        <f t="shared" si="1"/>
        <v>9</v>
      </c>
    </row>
    <row r="32" spans="1:5" s="14" customFormat="1" ht="15.95" customHeight="1" x14ac:dyDescent="0.2">
      <c r="A32" s="24">
        <v>21</v>
      </c>
      <c r="B32" s="25" t="s">
        <v>534</v>
      </c>
      <c r="C32" s="26">
        <v>4</v>
      </c>
      <c r="D32" s="26">
        <v>0</v>
      </c>
      <c r="E32" s="26">
        <f t="shared" si="1"/>
        <v>4</v>
      </c>
    </row>
    <row r="33" spans="1:6" s="14" customFormat="1" ht="15.95" customHeight="1" x14ac:dyDescent="0.2">
      <c r="A33" s="24">
        <v>22</v>
      </c>
      <c r="B33" s="25" t="s">
        <v>541</v>
      </c>
      <c r="C33" s="26">
        <v>6</v>
      </c>
      <c r="D33" s="26">
        <v>0</v>
      </c>
      <c r="E33" s="26">
        <f t="shared" si="1"/>
        <v>6</v>
      </c>
    </row>
    <row r="34" spans="1:6" s="14" customFormat="1" ht="15.95" customHeight="1" x14ac:dyDescent="0.2">
      <c r="A34" s="24">
        <v>23</v>
      </c>
      <c r="B34" s="25" t="s">
        <v>535</v>
      </c>
      <c r="C34" s="26">
        <v>20</v>
      </c>
      <c r="D34" s="26">
        <v>0</v>
      </c>
      <c r="E34" s="26">
        <f t="shared" si="1"/>
        <v>20</v>
      </c>
    </row>
    <row r="35" spans="1:6" s="14" customFormat="1" ht="15.95" customHeight="1" x14ac:dyDescent="0.2">
      <c r="A35" s="24">
        <v>24</v>
      </c>
      <c r="B35" s="25" t="s">
        <v>536</v>
      </c>
      <c r="C35" s="26">
        <v>17</v>
      </c>
      <c r="D35" s="26">
        <v>0</v>
      </c>
      <c r="E35" s="26">
        <f t="shared" si="1"/>
        <v>17</v>
      </c>
    </row>
    <row r="36" spans="1:6" s="14" customFormat="1" ht="15.95" customHeight="1" x14ac:dyDescent="0.2">
      <c r="A36" s="24">
        <v>25</v>
      </c>
      <c r="B36" s="25" t="s">
        <v>537</v>
      </c>
      <c r="C36" s="26">
        <v>14</v>
      </c>
      <c r="D36" s="26">
        <v>0</v>
      </c>
      <c r="E36" s="26">
        <f t="shared" si="1"/>
        <v>14</v>
      </c>
    </row>
    <row r="37" spans="1:6" s="14" customFormat="1" ht="15.95" customHeight="1" x14ac:dyDescent="0.2">
      <c r="A37" s="24">
        <v>26</v>
      </c>
      <c r="B37" s="25" t="s">
        <v>538</v>
      </c>
      <c r="C37" s="26">
        <v>4</v>
      </c>
      <c r="D37" s="26">
        <v>0</v>
      </c>
      <c r="E37" s="26">
        <f t="shared" si="1"/>
        <v>4</v>
      </c>
    </row>
    <row r="38" spans="1:6" s="14" customFormat="1" ht="15.95" customHeight="1" x14ac:dyDescent="0.2">
      <c r="A38" s="24">
        <v>27</v>
      </c>
      <c r="B38" s="25" t="s">
        <v>539</v>
      </c>
      <c r="C38" s="26">
        <v>12</v>
      </c>
      <c r="D38" s="26">
        <v>0</v>
      </c>
      <c r="E38" s="26">
        <f t="shared" si="1"/>
        <v>12</v>
      </c>
    </row>
    <row r="39" spans="1:6" s="14" customFormat="1" ht="15.95" customHeight="1" x14ac:dyDescent="0.2">
      <c r="A39" s="24">
        <v>28</v>
      </c>
      <c r="B39" s="25" t="s">
        <v>540</v>
      </c>
      <c r="C39" s="26">
        <v>10</v>
      </c>
      <c r="D39" s="26">
        <v>0</v>
      </c>
      <c r="E39" s="26">
        <f t="shared" si="1"/>
        <v>10</v>
      </c>
    </row>
    <row r="40" spans="1:6" s="14" customFormat="1" ht="15.95" customHeight="1" x14ac:dyDescent="0.2">
      <c r="A40" s="24">
        <v>29</v>
      </c>
      <c r="B40" s="25" t="s">
        <v>542</v>
      </c>
      <c r="C40" s="26">
        <v>2</v>
      </c>
      <c r="D40" s="26">
        <v>1</v>
      </c>
      <c r="E40" s="26">
        <f t="shared" si="1"/>
        <v>3</v>
      </c>
    </row>
    <row r="41" spans="1:6" s="14" customFormat="1" ht="15.95" customHeight="1" x14ac:dyDescent="0.2">
      <c r="A41" s="24">
        <v>30</v>
      </c>
      <c r="B41" s="25" t="s">
        <v>543</v>
      </c>
      <c r="C41" s="26">
        <v>1</v>
      </c>
      <c r="D41" s="26">
        <v>11</v>
      </c>
      <c r="E41" s="26">
        <f t="shared" si="1"/>
        <v>12</v>
      </c>
    </row>
    <row r="42" spans="1:6" s="14" customFormat="1" ht="15.95" customHeight="1" x14ac:dyDescent="0.2">
      <c r="A42" s="24">
        <v>31</v>
      </c>
      <c r="B42" s="25" t="s">
        <v>558</v>
      </c>
      <c r="C42" s="26">
        <v>22</v>
      </c>
      <c r="D42" s="26">
        <v>1</v>
      </c>
      <c r="E42" s="26">
        <f t="shared" si="1"/>
        <v>23</v>
      </c>
    </row>
    <row r="43" spans="1:6" s="14" customFormat="1" ht="15.95" customHeight="1" x14ac:dyDescent="0.2">
      <c r="A43" s="24">
        <v>32</v>
      </c>
      <c r="B43" s="25" t="s">
        <v>560</v>
      </c>
      <c r="C43" s="26">
        <v>6</v>
      </c>
      <c r="D43" s="26">
        <v>0</v>
      </c>
      <c r="E43" s="26">
        <f t="shared" si="1"/>
        <v>6</v>
      </c>
    </row>
    <row r="44" spans="1:6" s="14" customFormat="1" ht="15.95" customHeight="1" x14ac:dyDescent="0.2">
      <c r="A44" s="24">
        <v>33</v>
      </c>
      <c r="B44" s="25" t="s">
        <v>561</v>
      </c>
      <c r="C44" s="26">
        <v>6</v>
      </c>
      <c r="D44" s="26">
        <v>1</v>
      </c>
      <c r="E44" s="26">
        <f t="shared" si="1"/>
        <v>7</v>
      </c>
    </row>
    <row r="45" spans="1:6" s="14" customFormat="1" ht="15.95" customHeight="1" x14ac:dyDescent="0.2">
      <c r="A45" s="24">
        <v>34</v>
      </c>
      <c r="B45" s="25" t="s">
        <v>559</v>
      </c>
      <c r="C45" s="26">
        <v>10</v>
      </c>
      <c r="D45" s="26">
        <v>1</v>
      </c>
      <c r="E45" s="26">
        <f>SUM(C45:D45)</f>
        <v>11</v>
      </c>
    </row>
    <row r="46" spans="1:6" s="14" customFormat="1" ht="15.95" customHeight="1" x14ac:dyDescent="0.2">
      <c r="A46" s="24">
        <v>35</v>
      </c>
      <c r="B46" s="25" t="s">
        <v>671</v>
      </c>
      <c r="C46" s="26">
        <v>5</v>
      </c>
      <c r="D46" s="26">
        <v>0</v>
      </c>
      <c r="E46" s="26">
        <f>SUM(C46:D46)</f>
        <v>5</v>
      </c>
    </row>
    <row r="47" spans="1:6" s="14" customFormat="1" ht="15.95" customHeight="1" x14ac:dyDescent="0.2">
      <c r="A47" s="24">
        <v>36</v>
      </c>
      <c r="B47" s="25" t="s">
        <v>672</v>
      </c>
      <c r="C47" s="26">
        <v>286</v>
      </c>
      <c r="D47" s="26">
        <v>6</v>
      </c>
      <c r="E47" s="26">
        <f>SUM(C47:D47)</f>
        <v>292</v>
      </c>
    </row>
    <row r="48" spans="1:6" s="14" customFormat="1" ht="18" customHeight="1" x14ac:dyDescent="0.2">
      <c r="A48" s="27" t="s">
        <v>59</v>
      </c>
      <c r="B48" s="28"/>
      <c r="C48" s="29">
        <f>SUM(C12:C47)</f>
        <v>641</v>
      </c>
      <c r="D48" s="29">
        <f t="shared" ref="D48:E48" si="2">SUM(D12:D47)</f>
        <v>21</v>
      </c>
      <c r="E48" s="29">
        <f t="shared" si="2"/>
        <v>662</v>
      </c>
      <c r="F48" s="14">
        <v>292</v>
      </c>
    </row>
    <row r="49" spans="1:5" s="14" customFormat="1" ht="9.9499999999999993" customHeight="1" x14ac:dyDescent="0.2">
      <c r="A49" s="30"/>
      <c r="B49" s="31"/>
      <c r="C49" s="32"/>
      <c r="D49" s="32"/>
      <c r="E49" s="32"/>
    </row>
    <row r="50" spans="1:5" s="14" customFormat="1" ht="18" customHeight="1" x14ac:dyDescent="0.2">
      <c r="A50" s="59" t="s">
        <v>445</v>
      </c>
      <c r="B50" s="60"/>
      <c r="C50" s="60"/>
      <c r="D50" s="60"/>
      <c r="E50" s="61"/>
    </row>
    <row r="51" spans="1:5" s="14" customFormat="1" ht="18" customHeight="1" x14ac:dyDescent="0.2">
      <c r="A51" s="59" t="s">
        <v>645</v>
      </c>
      <c r="B51" s="60"/>
      <c r="C51" s="60"/>
      <c r="D51" s="60"/>
      <c r="E51" s="61"/>
    </row>
    <row r="52" spans="1:5" s="14" customFormat="1" ht="16.5" customHeight="1" x14ac:dyDescent="0.2">
      <c r="A52" s="24">
        <v>1</v>
      </c>
      <c r="B52" s="25" t="s">
        <v>495</v>
      </c>
      <c r="C52" s="26">
        <v>19</v>
      </c>
      <c r="D52" s="26">
        <v>0</v>
      </c>
      <c r="E52" s="26">
        <f t="shared" ref="E52:E104" si="3">SUM(C52:D52)</f>
        <v>19</v>
      </c>
    </row>
    <row r="53" spans="1:5" s="14" customFormat="1" ht="16.5" customHeight="1" x14ac:dyDescent="0.2">
      <c r="A53" s="24">
        <v>2</v>
      </c>
      <c r="B53" s="25" t="s">
        <v>476</v>
      </c>
      <c r="C53" s="26">
        <v>12</v>
      </c>
      <c r="D53" s="26">
        <v>0</v>
      </c>
      <c r="E53" s="26">
        <f t="shared" si="3"/>
        <v>12</v>
      </c>
    </row>
    <row r="54" spans="1:5" s="14" customFormat="1" ht="16.5" customHeight="1" x14ac:dyDescent="0.2">
      <c r="A54" s="24">
        <v>3</v>
      </c>
      <c r="B54" s="25" t="s">
        <v>486</v>
      </c>
      <c r="C54" s="26">
        <v>13</v>
      </c>
      <c r="D54" s="26">
        <v>0</v>
      </c>
      <c r="E54" s="26">
        <f t="shared" si="3"/>
        <v>13</v>
      </c>
    </row>
    <row r="55" spans="1:5" s="14" customFormat="1" ht="16.5" customHeight="1" x14ac:dyDescent="0.2">
      <c r="A55" s="24">
        <v>4</v>
      </c>
      <c r="B55" s="25" t="s">
        <v>493</v>
      </c>
      <c r="C55" s="26">
        <v>17</v>
      </c>
      <c r="D55" s="26">
        <v>0</v>
      </c>
      <c r="E55" s="26">
        <f t="shared" si="3"/>
        <v>17</v>
      </c>
    </row>
    <row r="56" spans="1:5" s="14" customFormat="1" ht="16.5" customHeight="1" x14ac:dyDescent="0.2">
      <c r="A56" s="24">
        <v>5</v>
      </c>
      <c r="B56" s="25" t="s">
        <v>462</v>
      </c>
      <c r="C56" s="26">
        <v>11</v>
      </c>
      <c r="D56" s="26">
        <v>0</v>
      </c>
      <c r="E56" s="26">
        <f t="shared" si="3"/>
        <v>11</v>
      </c>
    </row>
    <row r="57" spans="1:5" s="14" customFormat="1" ht="16.5" customHeight="1" x14ac:dyDescent="0.2">
      <c r="A57" s="24">
        <v>6</v>
      </c>
      <c r="B57" s="25" t="s">
        <v>473</v>
      </c>
      <c r="C57" s="26">
        <v>10</v>
      </c>
      <c r="D57" s="26">
        <v>0</v>
      </c>
      <c r="E57" s="26">
        <f t="shared" si="3"/>
        <v>10</v>
      </c>
    </row>
    <row r="58" spans="1:5" s="14" customFormat="1" ht="16.5" customHeight="1" x14ac:dyDescent="0.2">
      <c r="A58" s="24">
        <v>7</v>
      </c>
      <c r="B58" s="25" t="s">
        <v>482</v>
      </c>
      <c r="C58" s="26">
        <v>16</v>
      </c>
      <c r="D58" s="26">
        <v>0</v>
      </c>
      <c r="E58" s="26">
        <f t="shared" si="3"/>
        <v>16</v>
      </c>
    </row>
    <row r="59" spans="1:5" s="14" customFormat="1" ht="16.5" customHeight="1" x14ac:dyDescent="0.2">
      <c r="A59" s="24">
        <v>8</v>
      </c>
      <c r="B59" s="25" t="s">
        <v>492</v>
      </c>
      <c r="C59" s="26">
        <v>18</v>
      </c>
      <c r="D59" s="26">
        <v>1</v>
      </c>
      <c r="E59" s="26">
        <f t="shared" si="3"/>
        <v>19</v>
      </c>
    </row>
    <row r="60" spans="1:5" s="14" customFormat="1" ht="16.5" customHeight="1" x14ac:dyDescent="0.2">
      <c r="A60" s="24">
        <v>9</v>
      </c>
      <c r="B60" s="25" t="s">
        <v>497</v>
      </c>
      <c r="C60" s="26">
        <v>2</v>
      </c>
      <c r="D60" s="26">
        <v>0</v>
      </c>
      <c r="E60" s="26">
        <f t="shared" si="3"/>
        <v>2</v>
      </c>
    </row>
    <row r="61" spans="1:5" s="14" customFormat="1" ht="16.5" customHeight="1" x14ac:dyDescent="0.2">
      <c r="A61" s="24">
        <v>10</v>
      </c>
      <c r="B61" s="25" t="s">
        <v>496</v>
      </c>
      <c r="C61" s="26">
        <v>15</v>
      </c>
      <c r="D61" s="26">
        <v>0</v>
      </c>
      <c r="E61" s="26">
        <f t="shared" si="3"/>
        <v>15</v>
      </c>
    </row>
    <row r="62" spans="1:5" s="14" customFormat="1" ht="16.5" customHeight="1" x14ac:dyDescent="0.2">
      <c r="A62" s="24">
        <v>11</v>
      </c>
      <c r="B62" s="25" t="s">
        <v>463</v>
      </c>
      <c r="C62" s="26">
        <v>11</v>
      </c>
      <c r="D62" s="26">
        <v>0</v>
      </c>
      <c r="E62" s="26">
        <f t="shared" si="3"/>
        <v>11</v>
      </c>
    </row>
    <row r="63" spans="1:5" s="14" customFormat="1" ht="16.5" customHeight="1" x14ac:dyDescent="0.2">
      <c r="A63" s="24">
        <v>12</v>
      </c>
      <c r="B63" s="25" t="s">
        <v>460</v>
      </c>
      <c r="C63" s="26">
        <v>7</v>
      </c>
      <c r="D63" s="26">
        <v>0</v>
      </c>
      <c r="E63" s="26">
        <f t="shared" si="3"/>
        <v>7</v>
      </c>
    </row>
    <row r="64" spans="1:5" s="14" customFormat="1" ht="16.5" customHeight="1" x14ac:dyDescent="0.2">
      <c r="A64" s="24">
        <v>13</v>
      </c>
      <c r="B64" s="25" t="s">
        <v>494</v>
      </c>
      <c r="C64" s="26">
        <v>14</v>
      </c>
      <c r="D64" s="26">
        <v>0</v>
      </c>
      <c r="E64" s="26">
        <f t="shared" si="3"/>
        <v>14</v>
      </c>
    </row>
    <row r="65" spans="1:5" s="14" customFormat="1" ht="16.5" customHeight="1" x14ac:dyDescent="0.2">
      <c r="A65" s="24">
        <v>14</v>
      </c>
      <c r="B65" s="25" t="s">
        <v>461</v>
      </c>
      <c r="C65" s="26">
        <v>9</v>
      </c>
      <c r="D65" s="26">
        <v>0</v>
      </c>
      <c r="E65" s="26">
        <f t="shared" si="3"/>
        <v>9</v>
      </c>
    </row>
    <row r="66" spans="1:5" s="14" customFormat="1" ht="16.5" customHeight="1" x14ac:dyDescent="0.2">
      <c r="A66" s="24">
        <v>15</v>
      </c>
      <c r="B66" s="25" t="s">
        <v>488</v>
      </c>
      <c r="C66" s="26">
        <v>19</v>
      </c>
      <c r="D66" s="26">
        <v>0</v>
      </c>
      <c r="E66" s="26">
        <f t="shared" si="3"/>
        <v>19</v>
      </c>
    </row>
    <row r="67" spans="1:5" s="14" customFormat="1" ht="16.5" customHeight="1" x14ac:dyDescent="0.2">
      <c r="A67" s="24">
        <v>16</v>
      </c>
      <c r="B67" s="25" t="s">
        <v>459</v>
      </c>
      <c r="C67" s="26">
        <v>11</v>
      </c>
      <c r="D67" s="26">
        <v>0</v>
      </c>
      <c r="E67" s="26">
        <f t="shared" si="3"/>
        <v>11</v>
      </c>
    </row>
    <row r="68" spans="1:5" s="14" customFormat="1" ht="16.5" customHeight="1" x14ac:dyDescent="0.2">
      <c r="A68" s="24">
        <v>17</v>
      </c>
      <c r="B68" s="25" t="s">
        <v>455</v>
      </c>
      <c r="C68" s="26">
        <v>15</v>
      </c>
      <c r="D68" s="26">
        <v>0</v>
      </c>
      <c r="E68" s="26">
        <f t="shared" si="3"/>
        <v>15</v>
      </c>
    </row>
    <row r="69" spans="1:5" s="14" customFormat="1" ht="16.5" customHeight="1" x14ac:dyDescent="0.2">
      <c r="A69" s="24">
        <v>18</v>
      </c>
      <c r="B69" s="25" t="s">
        <v>469</v>
      </c>
      <c r="C69" s="26">
        <v>17</v>
      </c>
      <c r="D69" s="26">
        <v>0</v>
      </c>
      <c r="E69" s="26">
        <f t="shared" si="3"/>
        <v>17</v>
      </c>
    </row>
    <row r="70" spans="1:5" s="14" customFormat="1" ht="16.5" customHeight="1" x14ac:dyDescent="0.2">
      <c r="A70" s="24">
        <v>19</v>
      </c>
      <c r="B70" s="25" t="s">
        <v>474</v>
      </c>
      <c r="C70" s="26">
        <v>17</v>
      </c>
      <c r="D70" s="26">
        <v>0</v>
      </c>
      <c r="E70" s="26">
        <f t="shared" si="3"/>
        <v>17</v>
      </c>
    </row>
    <row r="71" spans="1:5" s="14" customFormat="1" ht="16.5" customHeight="1" x14ac:dyDescent="0.2">
      <c r="A71" s="24">
        <v>20</v>
      </c>
      <c r="B71" s="25" t="s">
        <v>477</v>
      </c>
      <c r="C71" s="26">
        <v>23</v>
      </c>
      <c r="D71" s="26">
        <v>1</v>
      </c>
      <c r="E71" s="26">
        <f t="shared" si="3"/>
        <v>24</v>
      </c>
    </row>
    <row r="72" spans="1:5" s="14" customFormat="1" ht="16.5" customHeight="1" x14ac:dyDescent="0.2">
      <c r="A72" s="24">
        <v>21</v>
      </c>
      <c r="B72" s="25" t="s">
        <v>481</v>
      </c>
      <c r="C72" s="26">
        <v>21</v>
      </c>
      <c r="D72" s="26">
        <v>0</v>
      </c>
      <c r="E72" s="26">
        <f t="shared" si="3"/>
        <v>21</v>
      </c>
    </row>
    <row r="73" spans="1:5" s="14" customFormat="1" ht="16.5" customHeight="1" x14ac:dyDescent="0.2">
      <c r="A73" s="24">
        <v>22</v>
      </c>
      <c r="B73" s="25" t="s">
        <v>485</v>
      </c>
      <c r="C73" s="26">
        <v>15</v>
      </c>
      <c r="D73" s="26">
        <v>0</v>
      </c>
      <c r="E73" s="26">
        <f t="shared" si="3"/>
        <v>15</v>
      </c>
    </row>
    <row r="74" spans="1:5" s="14" customFormat="1" ht="16.5" customHeight="1" x14ac:dyDescent="0.2">
      <c r="A74" s="24">
        <v>23</v>
      </c>
      <c r="B74" s="25" t="s">
        <v>489</v>
      </c>
      <c r="C74" s="26">
        <v>24</v>
      </c>
      <c r="D74" s="26">
        <v>0</v>
      </c>
      <c r="E74" s="26">
        <f t="shared" si="3"/>
        <v>24</v>
      </c>
    </row>
    <row r="75" spans="1:5" s="14" customFormat="1" ht="16.5" customHeight="1" x14ac:dyDescent="0.2">
      <c r="A75" s="24">
        <v>24</v>
      </c>
      <c r="B75" s="25" t="s">
        <v>491</v>
      </c>
      <c r="C75" s="26">
        <v>10</v>
      </c>
      <c r="D75" s="26">
        <v>0</v>
      </c>
      <c r="E75" s="26">
        <f t="shared" si="3"/>
        <v>10</v>
      </c>
    </row>
    <row r="76" spans="1:5" s="14" customFormat="1" ht="16.5" customHeight="1" x14ac:dyDescent="0.2">
      <c r="A76" s="24">
        <v>25</v>
      </c>
      <c r="B76" s="25" t="s">
        <v>456</v>
      </c>
      <c r="C76" s="26">
        <v>17</v>
      </c>
      <c r="D76" s="26">
        <v>0</v>
      </c>
      <c r="E76" s="26">
        <f t="shared" si="3"/>
        <v>17</v>
      </c>
    </row>
    <row r="77" spans="1:5" s="14" customFormat="1" ht="16.5" customHeight="1" x14ac:dyDescent="0.2">
      <c r="A77" s="24">
        <v>26</v>
      </c>
      <c r="B77" s="25" t="s">
        <v>479</v>
      </c>
      <c r="C77" s="26">
        <v>9</v>
      </c>
      <c r="D77" s="26">
        <v>0</v>
      </c>
      <c r="E77" s="26">
        <f t="shared" si="3"/>
        <v>9</v>
      </c>
    </row>
    <row r="78" spans="1:5" s="14" customFormat="1" ht="16.5" customHeight="1" x14ac:dyDescent="0.2">
      <c r="A78" s="24">
        <v>27</v>
      </c>
      <c r="B78" s="25" t="s">
        <v>457</v>
      </c>
      <c r="C78" s="26">
        <v>11</v>
      </c>
      <c r="D78" s="26">
        <v>0</v>
      </c>
      <c r="E78" s="26">
        <f t="shared" si="3"/>
        <v>11</v>
      </c>
    </row>
    <row r="79" spans="1:5" s="14" customFormat="1" ht="16.5" customHeight="1" x14ac:dyDescent="0.2">
      <c r="A79" s="24">
        <v>28</v>
      </c>
      <c r="B79" s="25" t="s">
        <v>458</v>
      </c>
      <c r="C79" s="26">
        <v>7</v>
      </c>
      <c r="D79" s="26">
        <v>0</v>
      </c>
      <c r="E79" s="26">
        <f t="shared" si="3"/>
        <v>7</v>
      </c>
    </row>
    <row r="80" spans="1:5" s="14" customFormat="1" ht="16.5" customHeight="1" x14ac:dyDescent="0.2">
      <c r="A80" s="24">
        <v>29</v>
      </c>
      <c r="B80" s="25" t="s">
        <v>464</v>
      </c>
      <c r="C80" s="26">
        <v>8</v>
      </c>
      <c r="D80" s="26">
        <v>0</v>
      </c>
      <c r="E80" s="26">
        <f t="shared" si="3"/>
        <v>8</v>
      </c>
    </row>
    <row r="81" spans="1:5" s="14" customFormat="1" ht="16.5" customHeight="1" x14ac:dyDescent="0.2">
      <c r="A81" s="24">
        <v>30</v>
      </c>
      <c r="B81" s="25" t="s">
        <v>465</v>
      </c>
      <c r="C81" s="26">
        <v>10</v>
      </c>
      <c r="D81" s="26">
        <v>0</v>
      </c>
      <c r="E81" s="26">
        <f t="shared" si="3"/>
        <v>10</v>
      </c>
    </row>
    <row r="82" spans="1:5" s="14" customFormat="1" ht="16.5" customHeight="1" x14ac:dyDescent="0.2">
      <c r="A82" s="24">
        <v>31</v>
      </c>
      <c r="B82" s="25" t="s">
        <v>466</v>
      </c>
      <c r="C82" s="26">
        <v>11</v>
      </c>
      <c r="D82" s="26">
        <v>1</v>
      </c>
      <c r="E82" s="26">
        <f t="shared" si="3"/>
        <v>12</v>
      </c>
    </row>
    <row r="83" spans="1:5" s="14" customFormat="1" ht="16.5" customHeight="1" x14ac:dyDescent="0.2">
      <c r="A83" s="24">
        <v>32</v>
      </c>
      <c r="B83" s="25" t="s">
        <v>467</v>
      </c>
      <c r="C83" s="26">
        <v>14</v>
      </c>
      <c r="D83" s="26">
        <v>0</v>
      </c>
      <c r="E83" s="26">
        <f t="shared" si="3"/>
        <v>14</v>
      </c>
    </row>
    <row r="84" spans="1:5" s="14" customFormat="1" ht="16.5" customHeight="1" x14ac:dyDescent="0.2">
      <c r="A84" s="24">
        <v>33</v>
      </c>
      <c r="B84" s="25" t="s">
        <v>468</v>
      </c>
      <c r="C84" s="26">
        <v>10</v>
      </c>
      <c r="D84" s="26">
        <v>0</v>
      </c>
      <c r="E84" s="26">
        <f t="shared" si="3"/>
        <v>10</v>
      </c>
    </row>
    <row r="85" spans="1:5" s="14" customFormat="1" ht="16.5" customHeight="1" x14ac:dyDescent="0.2">
      <c r="A85" s="24">
        <v>34</v>
      </c>
      <c r="B85" s="25" t="s">
        <v>470</v>
      </c>
      <c r="C85" s="26">
        <v>12</v>
      </c>
      <c r="D85" s="26">
        <v>0</v>
      </c>
      <c r="E85" s="26">
        <f t="shared" si="3"/>
        <v>12</v>
      </c>
    </row>
    <row r="86" spans="1:5" s="14" customFormat="1" ht="16.5" customHeight="1" x14ac:dyDescent="0.2">
      <c r="A86" s="24">
        <v>35</v>
      </c>
      <c r="B86" s="25" t="s">
        <v>471</v>
      </c>
      <c r="C86" s="26">
        <v>6</v>
      </c>
      <c r="D86" s="26">
        <v>0</v>
      </c>
      <c r="E86" s="26">
        <f t="shared" si="3"/>
        <v>6</v>
      </c>
    </row>
    <row r="87" spans="1:5" s="14" customFormat="1" ht="16.5" customHeight="1" x14ac:dyDescent="0.2">
      <c r="A87" s="24">
        <v>36</v>
      </c>
      <c r="B87" s="25" t="s">
        <v>472</v>
      </c>
      <c r="C87" s="26">
        <v>14</v>
      </c>
      <c r="D87" s="26">
        <v>0</v>
      </c>
      <c r="E87" s="26">
        <f t="shared" si="3"/>
        <v>14</v>
      </c>
    </row>
    <row r="88" spans="1:5" s="14" customFormat="1" ht="16.5" customHeight="1" x14ac:dyDescent="0.2">
      <c r="A88" s="24">
        <v>37</v>
      </c>
      <c r="B88" s="25" t="s">
        <v>475</v>
      </c>
      <c r="C88" s="26">
        <v>17</v>
      </c>
      <c r="D88" s="26">
        <v>0</v>
      </c>
      <c r="E88" s="26">
        <f t="shared" si="3"/>
        <v>17</v>
      </c>
    </row>
    <row r="89" spans="1:5" s="14" customFormat="1" ht="16.5" customHeight="1" x14ac:dyDescent="0.2">
      <c r="A89" s="24">
        <v>38</v>
      </c>
      <c r="B89" s="25" t="s">
        <v>478</v>
      </c>
      <c r="C89" s="26">
        <v>7</v>
      </c>
      <c r="D89" s="26">
        <v>0</v>
      </c>
      <c r="E89" s="26">
        <f t="shared" si="3"/>
        <v>7</v>
      </c>
    </row>
    <row r="90" spans="1:5" s="14" customFormat="1" ht="16.5" customHeight="1" x14ac:dyDescent="0.2">
      <c r="A90" s="24">
        <v>39</v>
      </c>
      <c r="B90" s="25" t="s">
        <v>480</v>
      </c>
      <c r="C90" s="26">
        <v>15</v>
      </c>
      <c r="D90" s="26">
        <v>0</v>
      </c>
      <c r="E90" s="26">
        <f t="shared" si="3"/>
        <v>15</v>
      </c>
    </row>
    <row r="91" spans="1:5" s="14" customFormat="1" ht="16.5" customHeight="1" x14ac:dyDescent="0.2">
      <c r="A91" s="24">
        <v>40</v>
      </c>
      <c r="B91" s="25" t="s">
        <v>483</v>
      </c>
      <c r="C91" s="26">
        <v>8</v>
      </c>
      <c r="D91" s="26">
        <v>0</v>
      </c>
      <c r="E91" s="26">
        <f t="shared" si="3"/>
        <v>8</v>
      </c>
    </row>
    <row r="92" spans="1:5" s="14" customFormat="1" ht="16.5" customHeight="1" x14ac:dyDescent="0.2">
      <c r="A92" s="24">
        <v>41</v>
      </c>
      <c r="B92" s="25" t="s">
        <v>484</v>
      </c>
      <c r="C92" s="26">
        <v>11</v>
      </c>
      <c r="D92" s="26">
        <v>0</v>
      </c>
      <c r="E92" s="26">
        <f t="shared" si="3"/>
        <v>11</v>
      </c>
    </row>
    <row r="93" spans="1:5" s="14" customFormat="1" ht="16.5" customHeight="1" x14ac:dyDescent="0.2">
      <c r="A93" s="24">
        <v>42</v>
      </c>
      <c r="B93" s="25" t="s">
        <v>498</v>
      </c>
      <c r="C93" s="26">
        <v>1</v>
      </c>
      <c r="D93" s="26">
        <v>3</v>
      </c>
      <c r="E93" s="26">
        <f t="shared" si="3"/>
        <v>4</v>
      </c>
    </row>
    <row r="94" spans="1:5" s="14" customFormat="1" ht="16.5" customHeight="1" x14ac:dyDescent="0.2">
      <c r="A94" s="24">
        <v>43</v>
      </c>
      <c r="B94" s="25" t="s">
        <v>487</v>
      </c>
      <c r="C94" s="26">
        <v>0</v>
      </c>
      <c r="D94" s="26">
        <v>1</v>
      </c>
      <c r="E94" s="26">
        <f t="shared" si="3"/>
        <v>1</v>
      </c>
    </row>
    <row r="95" spans="1:5" s="14" customFormat="1" ht="16.5" customHeight="1" x14ac:dyDescent="0.2">
      <c r="A95" s="24">
        <v>44</v>
      </c>
      <c r="B95" s="25" t="s">
        <v>450</v>
      </c>
      <c r="C95" s="26">
        <v>6</v>
      </c>
      <c r="D95" s="26">
        <v>0</v>
      </c>
      <c r="E95" s="26">
        <f t="shared" si="3"/>
        <v>6</v>
      </c>
    </row>
    <row r="96" spans="1:5" s="14" customFormat="1" ht="16.5" customHeight="1" x14ac:dyDescent="0.2">
      <c r="A96" s="24">
        <v>45</v>
      </c>
      <c r="B96" s="25" t="s">
        <v>448</v>
      </c>
      <c r="C96" s="26">
        <v>20</v>
      </c>
      <c r="D96" s="26">
        <v>0</v>
      </c>
      <c r="E96" s="26">
        <f t="shared" si="3"/>
        <v>20</v>
      </c>
    </row>
    <row r="97" spans="1:5" s="14" customFormat="1" ht="16.5" customHeight="1" x14ac:dyDescent="0.2">
      <c r="A97" s="24">
        <v>46</v>
      </c>
      <c r="B97" s="25" t="s">
        <v>447</v>
      </c>
      <c r="C97" s="26">
        <v>5</v>
      </c>
      <c r="D97" s="26">
        <v>0</v>
      </c>
      <c r="E97" s="26">
        <f t="shared" si="3"/>
        <v>5</v>
      </c>
    </row>
    <row r="98" spans="1:5" s="14" customFormat="1" ht="16.5" customHeight="1" x14ac:dyDescent="0.2">
      <c r="A98" s="24">
        <v>47</v>
      </c>
      <c r="B98" s="25" t="s">
        <v>446</v>
      </c>
      <c r="C98" s="26">
        <v>7</v>
      </c>
      <c r="D98" s="26">
        <v>0</v>
      </c>
      <c r="E98" s="26">
        <f t="shared" si="3"/>
        <v>7</v>
      </c>
    </row>
    <row r="99" spans="1:5" s="14" customFormat="1" ht="16.5" customHeight="1" x14ac:dyDescent="0.2">
      <c r="A99" s="24">
        <v>48</v>
      </c>
      <c r="B99" s="25" t="s">
        <v>449</v>
      </c>
      <c r="C99" s="26">
        <v>4</v>
      </c>
      <c r="D99" s="26">
        <v>0</v>
      </c>
      <c r="E99" s="26">
        <f t="shared" si="3"/>
        <v>4</v>
      </c>
    </row>
    <row r="100" spans="1:5" s="14" customFormat="1" ht="16.5" customHeight="1" x14ac:dyDescent="0.2">
      <c r="A100" s="24">
        <v>49</v>
      </c>
      <c r="B100" s="25" t="s">
        <v>490</v>
      </c>
      <c r="C100" s="26">
        <v>8</v>
      </c>
      <c r="D100" s="26">
        <v>0</v>
      </c>
      <c r="E100" s="26">
        <f t="shared" si="3"/>
        <v>8</v>
      </c>
    </row>
    <row r="101" spans="1:5" s="14" customFormat="1" ht="16.5" customHeight="1" x14ac:dyDescent="0.2">
      <c r="A101" s="24">
        <v>50</v>
      </c>
      <c r="B101" s="25" t="s">
        <v>451</v>
      </c>
      <c r="C101" s="26">
        <v>6</v>
      </c>
      <c r="D101" s="26">
        <v>1</v>
      </c>
      <c r="E101" s="26">
        <f t="shared" si="3"/>
        <v>7</v>
      </c>
    </row>
    <row r="102" spans="1:5" s="14" customFormat="1" ht="16.5" customHeight="1" x14ac:dyDescent="0.2">
      <c r="A102" s="24">
        <v>51</v>
      </c>
      <c r="B102" s="25" t="s">
        <v>453</v>
      </c>
      <c r="C102" s="26">
        <v>1</v>
      </c>
      <c r="D102" s="26">
        <v>4</v>
      </c>
      <c r="E102" s="26">
        <f t="shared" si="3"/>
        <v>5</v>
      </c>
    </row>
    <row r="103" spans="1:5" s="14" customFormat="1" ht="16.5" customHeight="1" x14ac:dyDescent="0.2">
      <c r="A103" s="24">
        <v>52</v>
      </c>
      <c r="B103" s="25" t="s">
        <v>454</v>
      </c>
      <c r="C103" s="26">
        <v>8</v>
      </c>
      <c r="D103" s="26">
        <v>1</v>
      </c>
      <c r="E103" s="26">
        <f t="shared" si="3"/>
        <v>9</v>
      </c>
    </row>
    <row r="104" spans="1:5" s="14" customFormat="1" ht="16.5" customHeight="1" x14ac:dyDescent="0.2">
      <c r="A104" s="24">
        <v>53</v>
      </c>
      <c r="B104" s="25" t="s">
        <v>452</v>
      </c>
      <c r="C104" s="26">
        <v>0</v>
      </c>
      <c r="D104" s="26">
        <v>5</v>
      </c>
      <c r="E104" s="26">
        <f t="shared" si="3"/>
        <v>5</v>
      </c>
    </row>
    <row r="105" spans="1:5" s="14" customFormat="1" ht="18" customHeight="1" x14ac:dyDescent="0.2">
      <c r="A105" s="27" t="s">
        <v>59</v>
      </c>
      <c r="B105" s="28"/>
      <c r="C105" s="29">
        <f>SUM(C52:C104)</f>
        <v>599</v>
      </c>
      <c r="D105" s="29">
        <f t="shared" ref="D105:E105" si="4">SUM(D52:D104)</f>
        <v>18</v>
      </c>
      <c r="E105" s="29">
        <f t="shared" si="4"/>
        <v>617</v>
      </c>
    </row>
    <row r="106" spans="1:5" s="14" customFormat="1" ht="9.9499999999999993" customHeight="1" x14ac:dyDescent="0.2">
      <c r="A106" s="30"/>
      <c r="B106" s="31"/>
      <c r="C106" s="32"/>
      <c r="D106" s="32"/>
      <c r="E106" s="32"/>
    </row>
    <row r="107" spans="1:5" s="14" customFormat="1" ht="15.95" customHeight="1" x14ac:dyDescent="0.2">
      <c r="A107" s="59" t="s">
        <v>349</v>
      </c>
      <c r="B107" s="60"/>
      <c r="C107" s="60"/>
      <c r="D107" s="60"/>
      <c r="E107" s="61"/>
    </row>
    <row r="108" spans="1:5" s="14" customFormat="1" ht="15.95" customHeight="1" x14ac:dyDescent="0.2">
      <c r="A108" s="59" t="s">
        <v>645</v>
      </c>
      <c r="B108" s="60"/>
      <c r="C108" s="60"/>
      <c r="D108" s="60"/>
      <c r="E108" s="61"/>
    </row>
    <row r="109" spans="1:5" s="14" customFormat="1" ht="15" customHeight="1" x14ac:dyDescent="0.2">
      <c r="A109" s="24">
        <v>1</v>
      </c>
      <c r="B109" s="25" t="s">
        <v>391</v>
      </c>
      <c r="C109" s="26">
        <v>40</v>
      </c>
      <c r="D109" s="26">
        <v>0</v>
      </c>
      <c r="E109" s="26">
        <f t="shared" ref="E109:E163" si="5">SUM(C109:D109)</f>
        <v>40</v>
      </c>
    </row>
    <row r="110" spans="1:5" s="14" customFormat="1" ht="15" customHeight="1" x14ac:dyDescent="0.2">
      <c r="A110" s="24">
        <v>2</v>
      </c>
      <c r="B110" s="25" t="s">
        <v>380</v>
      </c>
      <c r="C110" s="26">
        <v>45</v>
      </c>
      <c r="D110" s="26">
        <v>0</v>
      </c>
      <c r="E110" s="26">
        <f t="shared" si="5"/>
        <v>45</v>
      </c>
    </row>
    <row r="111" spans="1:5" s="14" customFormat="1" ht="15" customHeight="1" x14ac:dyDescent="0.2">
      <c r="A111" s="24">
        <v>3</v>
      </c>
      <c r="B111" s="25" t="s">
        <v>384</v>
      </c>
      <c r="C111" s="26">
        <v>35</v>
      </c>
      <c r="D111" s="26">
        <v>0</v>
      </c>
      <c r="E111" s="26">
        <f t="shared" si="5"/>
        <v>35</v>
      </c>
    </row>
    <row r="112" spans="1:5" s="14" customFormat="1" ht="15" customHeight="1" x14ac:dyDescent="0.2">
      <c r="A112" s="24">
        <v>4</v>
      </c>
      <c r="B112" s="25" t="s">
        <v>388</v>
      </c>
      <c r="C112" s="26">
        <v>43</v>
      </c>
      <c r="D112" s="26">
        <v>0</v>
      </c>
      <c r="E112" s="26">
        <f t="shared" si="5"/>
        <v>43</v>
      </c>
    </row>
    <row r="113" spans="1:5" s="14" customFormat="1" ht="15" customHeight="1" x14ac:dyDescent="0.2">
      <c r="A113" s="24">
        <v>5</v>
      </c>
      <c r="B113" s="25" t="s">
        <v>368</v>
      </c>
      <c r="C113" s="26">
        <v>37</v>
      </c>
      <c r="D113" s="26">
        <v>0</v>
      </c>
      <c r="E113" s="26">
        <f t="shared" si="5"/>
        <v>37</v>
      </c>
    </row>
    <row r="114" spans="1:5" s="14" customFormat="1" ht="15" customHeight="1" x14ac:dyDescent="0.2">
      <c r="A114" s="24">
        <v>6</v>
      </c>
      <c r="B114" s="25" t="s">
        <v>377</v>
      </c>
      <c r="C114" s="26">
        <v>37</v>
      </c>
      <c r="D114" s="26">
        <v>1</v>
      </c>
      <c r="E114" s="26">
        <f t="shared" si="5"/>
        <v>38</v>
      </c>
    </row>
    <row r="115" spans="1:5" s="14" customFormat="1" ht="15" customHeight="1" x14ac:dyDescent="0.2">
      <c r="A115" s="24">
        <v>7</v>
      </c>
      <c r="B115" s="25" t="s">
        <v>403</v>
      </c>
      <c r="C115" s="26">
        <v>44</v>
      </c>
      <c r="D115" s="26">
        <v>0</v>
      </c>
      <c r="E115" s="26">
        <f t="shared" si="5"/>
        <v>44</v>
      </c>
    </row>
    <row r="116" spans="1:5" s="14" customFormat="1" ht="15" customHeight="1" x14ac:dyDescent="0.2">
      <c r="A116" s="24">
        <v>8</v>
      </c>
      <c r="B116" s="25" t="s">
        <v>392</v>
      </c>
      <c r="C116" s="26">
        <v>57</v>
      </c>
      <c r="D116" s="26">
        <v>1</v>
      </c>
      <c r="E116" s="26">
        <f t="shared" si="5"/>
        <v>58</v>
      </c>
    </row>
    <row r="117" spans="1:5" s="14" customFormat="1" ht="15" customHeight="1" x14ac:dyDescent="0.2">
      <c r="A117" s="24">
        <v>9</v>
      </c>
      <c r="B117" s="25" t="s">
        <v>357</v>
      </c>
      <c r="C117" s="26">
        <v>62</v>
      </c>
      <c r="D117" s="26">
        <v>0</v>
      </c>
      <c r="E117" s="26">
        <f t="shared" si="5"/>
        <v>62</v>
      </c>
    </row>
    <row r="118" spans="1:5" s="14" customFormat="1" ht="15" customHeight="1" x14ac:dyDescent="0.2">
      <c r="A118" s="24">
        <v>10</v>
      </c>
      <c r="B118" s="25" t="s">
        <v>366</v>
      </c>
      <c r="C118" s="26">
        <v>40</v>
      </c>
      <c r="D118" s="26">
        <v>0</v>
      </c>
      <c r="E118" s="26">
        <f t="shared" si="5"/>
        <v>40</v>
      </c>
    </row>
    <row r="119" spans="1:5" s="14" customFormat="1" ht="15" customHeight="1" x14ac:dyDescent="0.2">
      <c r="A119" s="24">
        <v>11</v>
      </c>
      <c r="B119" s="25" t="s">
        <v>389</v>
      </c>
      <c r="C119" s="26">
        <v>33</v>
      </c>
      <c r="D119" s="26">
        <v>0</v>
      </c>
      <c r="E119" s="26">
        <f t="shared" si="5"/>
        <v>33</v>
      </c>
    </row>
    <row r="120" spans="1:5" s="14" customFormat="1" ht="15" customHeight="1" x14ac:dyDescent="0.2">
      <c r="A120" s="24">
        <v>12</v>
      </c>
      <c r="B120" s="25" t="s">
        <v>367</v>
      </c>
      <c r="C120" s="26">
        <v>38</v>
      </c>
      <c r="D120" s="26">
        <v>0</v>
      </c>
      <c r="E120" s="26">
        <f t="shared" si="5"/>
        <v>38</v>
      </c>
    </row>
    <row r="121" spans="1:5" s="14" customFormat="1" ht="15" customHeight="1" x14ac:dyDescent="0.2">
      <c r="A121" s="24">
        <v>13</v>
      </c>
      <c r="B121" s="25" t="s">
        <v>385</v>
      </c>
      <c r="C121" s="26">
        <v>35</v>
      </c>
      <c r="D121" s="26">
        <v>0</v>
      </c>
      <c r="E121" s="26">
        <f t="shared" si="5"/>
        <v>35</v>
      </c>
    </row>
    <row r="122" spans="1:5" s="14" customFormat="1" ht="15" customHeight="1" x14ac:dyDescent="0.2">
      <c r="A122" s="24">
        <v>14</v>
      </c>
      <c r="B122" s="25" t="s">
        <v>402</v>
      </c>
      <c r="C122" s="26">
        <v>36</v>
      </c>
      <c r="D122" s="26">
        <v>0</v>
      </c>
      <c r="E122" s="26">
        <f t="shared" si="5"/>
        <v>36</v>
      </c>
    </row>
    <row r="123" spans="1:5" s="14" customFormat="1" ht="15" customHeight="1" x14ac:dyDescent="0.2">
      <c r="A123" s="24">
        <v>15</v>
      </c>
      <c r="B123" s="25" t="s">
        <v>365</v>
      </c>
      <c r="C123" s="26">
        <v>47</v>
      </c>
      <c r="D123" s="26">
        <v>0</v>
      </c>
      <c r="E123" s="26">
        <f t="shared" si="5"/>
        <v>47</v>
      </c>
    </row>
    <row r="124" spans="1:5" s="14" customFormat="1" ht="15" customHeight="1" x14ac:dyDescent="0.2">
      <c r="A124" s="24">
        <v>16</v>
      </c>
      <c r="B124" s="25" t="s">
        <v>360</v>
      </c>
      <c r="C124" s="26">
        <v>51</v>
      </c>
      <c r="D124" s="26">
        <v>0</v>
      </c>
      <c r="E124" s="26">
        <f t="shared" si="5"/>
        <v>51</v>
      </c>
    </row>
    <row r="125" spans="1:5" s="14" customFormat="1" ht="15" customHeight="1" x14ac:dyDescent="0.2">
      <c r="A125" s="24">
        <v>17</v>
      </c>
      <c r="B125" s="25" t="s">
        <v>373</v>
      </c>
      <c r="C125" s="26">
        <v>51</v>
      </c>
      <c r="D125" s="26">
        <v>0</v>
      </c>
      <c r="E125" s="26">
        <f t="shared" si="5"/>
        <v>51</v>
      </c>
    </row>
    <row r="126" spans="1:5" s="14" customFormat="1" ht="15" customHeight="1" x14ac:dyDescent="0.2">
      <c r="A126" s="24">
        <v>18</v>
      </c>
      <c r="B126" s="25" t="s">
        <v>378</v>
      </c>
      <c r="C126" s="26">
        <v>52</v>
      </c>
      <c r="D126" s="26">
        <v>0</v>
      </c>
      <c r="E126" s="26">
        <f t="shared" si="5"/>
        <v>52</v>
      </c>
    </row>
    <row r="127" spans="1:5" s="14" customFormat="1" ht="15" customHeight="1" x14ac:dyDescent="0.2">
      <c r="A127" s="24">
        <v>19</v>
      </c>
      <c r="B127" s="25" t="s">
        <v>381</v>
      </c>
      <c r="C127" s="26">
        <v>43</v>
      </c>
      <c r="D127" s="26">
        <v>1</v>
      </c>
      <c r="E127" s="26">
        <f t="shared" si="5"/>
        <v>44</v>
      </c>
    </row>
    <row r="128" spans="1:5" s="14" customFormat="1" ht="15" customHeight="1" x14ac:dyDescent="0.2">
      <c r="A128" s="24">
        <v>20</v>
      </c>
      <c r="B128" s="25" t="s">
        <v>382</v>
      </c>
      <c r="C128" s="26">
        <v>52</v>
      </c>
      <c r="D128" s="26">
        <v>0</v>
      </c>
      <c r="E128" s="26">
        <f t="shared" si="5"/>
        <v>52</v>
      </c>
    </row>
    <row r="129" spans="1:5" s="14" customFormat="1" ht="15" customHeight="1" x14ac:dyDescent="0.2">
      <c r="A129" s="24">
        <v>21</v>
      </c>
      <c r="B129" s="25" t="s">
        <v>383</v>
      </c>
      <c r="C129" s="26">
        <v>52</v>
      </c>
      <c r="D129" s="26">
        <v>0</v>
      </c>
      <c r="E129" s="26">
        <f t="shared" si="5"/>
        <v>52</v>
      </c>
    </row>
    <row r="130" spans="1:5" s="14" customFormat="1" ht="15" customHeight="1" x14ac:dyDescent="0.2">
      <c r="A130" s="24">
        <v>22</v>
      </c>
      <c r="B130" s="25" t="s">
        <v>386</v>
      </c>
      <c r="C130" s="26">
        <v>49</v>
      </c>
      <c r="D130" s="26">
        <v>0</v>
      </c>
      <c r="E130" s="26">
        <f t="shared" si="5"/>
        <v>49</v>
      </c>
    </row>
    <row r="131" spans="1:5" s="14" customFormat="1" ht="15" customHeight="1" x14ac:dyDescent="0.2">
      <c r="A131" s="24">
        <v>23</v>
      </c>
      <c r="B131" s="25" t="s">
        <v>361</v>
      </c>
      <c r="C131" s="26">
        <v>48</v>
      </c>
      <c r="D131" s="26">
        <v>1</v>
      </c>
      <c r="E131" s="26">
        <f t="shared" si="5"/>
        <v>49</v>
      </c>
    </row>
    <row r="132" spans="1:5" s="14" customFormat="1" ht="15" customHeight="1" x14ac:dyDescent="0.2">
      <c r="A132" s="24">
        <v>24</v>
      </c>
      <c r="B132" s="25" t="s">
        <v>363</v>
      </c>
      <c r="C132" s="26">
        <v>19</v>
      </c>
      <c r="D132" s="26">
        <v>0</v>
      </c>
      <c r="E132" s="26">
        <f t="shared" si="5"/>
        <v>19</v>
      </c>
    </row>
    <row r="133" spans="1:5" s="14" customFormat="1" ht="15" customHeight="1" x14ac:dyDescent="0.2">
      <c r="A133" s="24">
        <v>25</v>
      </c>
      <c r="B133" s="25" t="s">
        <v>362</v>
      </c>
      <c r="C133" s="26">
        <v>20</v>
      </c>
      <c r="D133" s="26">
        <v>0</v>
      </c>
      <c r="E133" s="26">
        <f t="shared" si="5"/>
        <v>20</v>
      </c>
    </row>
    <row r="134" spans="1:5" s="14" customFormat="1" ht="15" customHeight="1" x14ac:dyDescent="0.2">
      <c r="A134" s="24">
        <v>26</v>
      </c>
      <c r="B134" s="25" t="s">
        <v>364</v>
      </c>
      <c r="C134" s="26">
        <v>49</v>
      </c>
      <c r="D134" s="26">
        <v>0</v>
      </c>
      <c r="E134" s="26">
        <f t="shared" si="5"/>
        <v>49</v>
      </c>
    </row>
    <row r="135" spans="1:5" s="14" customFormat="1" ht="15" customHeight="1" x14ac:dyDescent="0.2">
      <c r="A135" s="24">
        <v>27</v>
      </c>
      <c r="B135" s="25" t="s">
        <v>393</v>
      </c>
      <c r="C135" s="26">
        <v>42</v>
      </c>
      <c r="D135" s="26">
        <v>0</v>
      </c>
      <c r="E135" s="26">
        <f t="shared" si="5"/>
        <v>42</v>
      </c>
    </row>
    <row r="136" spans="1:5" s="14" customFormat="1" ht="15" customHeight="1" x14ac:dyDescent="0.2">
      <c r="A136" s="24">
        <v>28</v>
      </c>
      <c r="B136" s="25" t="s">
        <v>369</v>
      </c>
      <c r="C136" s="26">
        <v>43</v>
      </c>
      <c r="D136" s="26">
        <v>0</v>
      </c>
      <c r="E136" s="26">
        <f t="shared" si="5"/>
        <v>43</v>
      </c>
    </row>
    <row r="137" spans="1:5" s="14" customFormat="1" ht="15" customHeight="1" x14ac:dyDescent="0.2">
      <c r="A137" s="24">
        <v>29</v>
      </c>
      <c r="B137" s="25" t="s">
        <v>370</v>
      </c>
      <c r="C137" s="26">
        <v>44</v>
      </c>
      <c r="D137" s="26">
        <v>0</v>
      </c>
      <c r="E137" s="26">
        <f t="shared" si="5"/>
        <v>44</v>
      </c>
    </row>
    <row r="138" spans="1:5" s="14" customFormat="1" ht="15" customHeight="1" x14ac:dyDescent="0.2">
      <c r="A138" s="24">
        <v>30</v>
      </c>
      <c r="B138" s="25" t="s">
        <v>371</v>
      </c>
      <c r="C138" s="26">
        <v>46</v>
      </c>
      <c r="D138" s="26">
        <v>1</v>
      </c>
      <c r="E138" s="26">
        <f t="shared" si="5"/>
        <v>47</v>
      </c>
    </row>
    <row r="139" spans="1:5" s="14" customFormat="1" ht="15" customHeight="1" x14ac:dyDescent="0.2">
      <c r="A139" s="24">
        <v>31</v>
      </c>
      <c r="B139" s="25" t="s">
        <v>372</v>
      </c>
      <c r="C139" s="26">
        <v>40</v>
      </c>
      <c r="D139" s="26">
        <v>0</v>
      </c>
      <c r="E139" s="26">
        <f t="shared" si="5"/>
        <v>40</v>
      </c>
    </row>
    <row r="140" spans="1:5" s="14" customFormat="1" ht="15" customHeight="1" x14ac:dyDescent="0.2">
      <c r="A140" s="24">
        <v>32</v>
      </c>
      <c r="B140" s="25" t="s">
        <v>374</v>
      </c>
      <c r="C140" s="26">
        <v>46</v>
      </c>
      <c r="D140" s="26">
        <v>0</v>
      </c>
      <c r="E140" s="26">
        <f t="shared" si="5"/>
        <v>46</v>
      </c>
    </row>
    <row r="141" spans="1:5" s="14" customFormat="1" ht="15" customHeight="1" x14ac:dyDescent="0.2">
      <c r="A141" s="24">
        <v>33</v>
      </c>
      <c r="B141" s="25" t="s">
        <v>375</v>
      </c>
      <c r="C141" s="26">
        <v>49</v>
      </c>
      <c r="D141" s="26">
        <v>0</v>
      </c>
      <c r="E141" s="26">
        <f t="shared" si="5"/>
        <v>49</v>
      </c>
    </row>
    <row r="142" spans="1:5" s="14" customFormat="1" ht="15" customHeight="1" x14ac:dyDescent="0.2">
      <c r="A142" s="24">
        <v>34</v>
      </c>
      <c r="B142" s="25" t="s">
        <v>376</v>
      </c>
      <c r="C142" s="26">
        <v>46</v>
      </c>
      <c r="D142" s="26">
        <v>0</v>
      </c>
      <c r="E142" s="26">
        <f t="shared" si="5"/>
        <v>46</v>
      </c>
    </row>
    <row r="143" spans="1:5" s="14" customFormat="1" ht="15" customHeight="1" x14ac:dyDescent="0.2">
      <c r="A143" s="24">
        <v>35</v>
      </c>
      <c r="B143" s="25" t="s">
        <v>379</v>
      </c>
      <c r="C143" s="26">
        <v>48</v>
      </c>
      <c r="D143" s="26">
        <v>0</v>
      </c>
      <c r="E143" s="26">
        <f t="shared" si="5"/>
        <v>48</v>
      </c>
    </row>
    <row r="144" spans="1:5" s="14" customFormat="1" ht="15" customHeight="1" x14ac:dyDescent="0.2">
      <c r="A144" s="24">
        <v>36</v>
      </c>
      <c r="B144" s="25" t="s">
        <v>395</v>
      </c>
      <c r="C144" s="26">
        <v>45</v>
      </c>
      <c r="D144" s="26">
        <v>0</v>
      </c>
      <c r="E144" s="26">
        <f t="shared" si="5"/>
        <v>45</v>
      </c>
    </row>
    <row r="145" spans="1:5" s="14" customFormat="1" ht="15" customHeight="1" x14ac:dyDescent="0.2">
      <c r="A145" s="24">
        <v>37</v>
      </c>
      <c r="B145" s="25" t="s">
        <v>396</v>
      </c>
      <c r="C145" s="26">
        <v>53</v>
      </c>
      <c r="D145" s="26">
        <v>0</v>
      </c>
      <c r="E145" s="26">
        <f t="shared" si="5"/>
        <v>53</v>
      </c>
    </row>
    <row r="146" spans="1:5" s="14" customFormat="1" ht="15" customHeight="1" x14ac:dyDescent="0.2">
      <c r="A146" s="24">
        <v>38</v>
      </c>
      <c r="B146" s="25" t="s">
        <v>397</v>
      </c>
      <c r="C146" s="26">
        <v>48</v>
      </c>
      <c r="D146" s="26">
        <v>0</v>
      </c>
      <c r="E146" s="26">
        <f t="shared" si="5"/>
        <v>48</v>
      </c>
    </row>
    <row r="147" spans="1:5" s="14" customFormat="1" ht="15" customHeight="1" x14ac:dyDescent="0.2">
      <c r="A147" s="24">
        <v>39</v>
      </c>
      <c r="B147" s="25" t="s">
        <v>398</v>
      </c>
      <c r="C147" s="26">
        <v>44</v>
      </c>
      <c r="D147" s="26">
        <v>1</v>
      </c>
      <c r="E147" s="26">
        <f t="shared" si="5"/>
        <v>45</v>
      </c>
    </row>
    <row r="148" spans="1:5" s="14" customFormat="1" ht="15" customHeight="1" x14ac:dyDescent="0.2">
      <c r="A148" s="24">
        <v>40</v>
      </c>
      <c r="B148" s="25" t="s">
        <v>401</v>
      </c>
      <c r="C148" s="26">
        <v>38</v>
      </c>
      <c r="D148" s="26">
        <v>1</v>
      </c>
      <c r="E148" s="26">
        <f t="shared" si="5"/>
        <v>39</v>
      </c>
    </row>
    <row r="149" spans="1:5" s="14" customFormat="1" ht="15" customHeight="1" x14ac:dyDescent="0.2">
      <c r="A149" s="24">
        <v>41</v>
      </c>
      <c r="B149" s="25" t="s">
        <v>399</v>
      </c>
      <c r="C149" s="26">
        <v>42</v>
      </c>
      <c r="D149" s="26">
        <v>0</v>
      </c>
      <c r="E149" s="26">
        <f t="shared" si="5"/>
        <v>42</v>
      </c>
    </row>
    <row r="150" spans="1:5" s="14" customFormat="1" ht="15" customHeight="1" x14ac:dyDescent="0.2">
      <c r="A150" s="24">
        <v>42</v>
      </c>
      <c r="B150" s="25" t="s">
        <v>400</v>
      </c>
      <c r="C150" s="26">
        <v>41</v>
      </c>
      <c r="D150" s="26">
        <v>0</v>
      </c>
      <c r="E150" s="26">
        <f t="shared" si="5"/>
        <v>41</v>
      </c>
    </row>
    <row r="151" spans="1:5" s="14" customFormat="1" ht="15" customHeight="1" x14ac:dyDescent="0.2">
      <c r="A151" s="24">
        <v>43</v>
      </c>
      <c r="B151" s="25" t="s">
        <v>356</v>
      </c>
      <c r="C151" s="26">
        <v>4</v>
      </c>
      <c r="D151" s="26">
        <v>52</v>
      </c>
      <c r="E151" s="26">
        <f t="shared" si="5"/>
        <v>56</v>
      </c>
    </row>
    <row r="152" spans="1:5" s="14" customFormat="1" ht="15" customHeight="1" x14ac:dyDescent="0.2">
      <c r="A152" s="24">
        <v>44</v>
      </c>
      <c r="B152" s="25" t="s">
        <v>352</v>
      </c>
      <c r="C152" s="26">
        <v>39</v>
      </c>
      <c r="D152" s="26">
        <v>0</v>
      </c>
      <c r="E152" s="26">
        <f t="shared" si="5"/>
        <v>39</v>
      </c>
    </row>
    <row r="153" spans="1:5" s="14" customFormat="1" ht="15" customHeight="1" x14ac:dyDescent="0.2">
      <c r="A153" s="24">
        <v>45</v>
      </c>
      <c r="B153" s="25" t="s">
        <v>405</v>
      </c>
      <c r="C153" s="26">
        <v>44</v>
      </c>
      <c r="D153" s="26">
        <v>7</v>
      </c>
      <c r="E153" s="26">
        <f t="shared" si="5"/>
        <v>51</v>
      </c>
    </row>
    <row r="154" spans="1:5" s="14" customFormat="1" ht="15" customHeight="1" x14ac:dyDescent="0.2">
      <c r="A154" s="24">
        <v>46</v>
      </c>
      <c r="B154" s="25" t="s">
        <v>394</v>
      </c>
      <c r="C154" s="26">
        <v>9</v>
      </c>
      <c r="D154" s="26">
        <v>2</v>
      </c>
      <c r="E154" s="26">
        <f t="shared" si="5"/>
        <v>11</v>
      </c>
    </row>
    <row r="155" spans="1:5" s="14" customFormat="1" ht="15" customHeight="1" x14ac:dyDescent="0.2">
      <c r="A155" s="24">
        <v>47</v>
      </c>
      <c r="B155" s="25" t="s">
        <v>351</v>
      </c>
      <c r="C155" s="26">
        <v>25</v>
      </c>
      <c r="D155" s="26">
        <v>2</v>
      </c>
      <c r="E155" s="26">
        <f t="shared" si="5"/>
        <v>27</v>
      </c>
    </row>
    <row r="156" spans="1:5" s="14" customFormat="1" ht="15" customHeight="1" x14ac:dyDescent="0.2">
      <c r="A156" s="24">
        <v>48</v>
      </c>
      <c r="B156" s="25" t="s">
        <v>353</v>
      </c>
      <c r="C156" s="26">
        <v>32</v>
      </c>
      <c r="D156" s="26">
        <v>1</v>
      </c>
      <c r="E156" s="26">
        <f t="shared" si="5"/>
        <v>33</v>
      </c>
    </row>
    <row r="157" spans="1:5" s="14" customFormat="1" ht="15" customHeight="1" x14ac:dyDescent="0.2">
      <c r="A157" s="24">
        <v>49</v>
      </c>
      <c r="B157" s="25" t="s">
        <v>387</v>
      </c>
      <c r="C157" s="26">
        <v>32</v>
      </c>
      <c r="D157" s="26">
        <v>0</v>
      </c>
      <c r="E157" s="26">
        <f t="shared" si="5"/>
        <v>32</v>
      </c>
    </row>
    <row r="158" spans="1:5" s="14" customFormat="1" ht="15" customHeight="1" x14ac:dyDescent="0.2">
      <c r="A158" s="24">
        <v>50</v>
      </c>
      <c r="B158" s="25" t="s">
        <v>354</v>
      </c>
      <c r="C158" s="26">
        <v>30</v>
      </c>
      <c r="D158" s="26">
        <v>4</v>
      </c>
      <c r="E158" s="26">
        <f t="shared" si="5"/>
        <v>34</v>
      </c>
    </row>
    <row r="159" spans="1:5" s="14" customFormat="1" ht="15" customHeight="1" x14ac:dyDescent="0.2">
      <c r="A159" s="24">
        <v>51</v>
      </c>
      <c r="B159" s="25" t="s">
        <v>358</v>
      </c>
      <c r="C159" s="26">
        <v>6</v>
      </c>
      <c r="D159" s="26">
        <v>29</v>
      </c>
      <c r="E159" s="26">
        <f t="shared" si="5"/>
        <v>35</v>
      </c>
    </row>
    <row r="160" spans="1:5" s="14" customFormat="1" ht="15" customHeight="1" x14ac:dyDescent="0.2">
      <c r="A160" s="24">
        <v>52</v>
      </c>
      <c r="B160" s="25" t="s">
        <v>404</v>
      </c>
      <c r="C160" s="26">
        <v>3</v>
      </c>
      <c r="D160" s="26">
        <v>37</v>
      </c>
      <c r="E160" s="26">
        <f t="shared" si="5"/>
        <v>40</v>
      </c>
    </row>
    <row r="161" spans="1:6" s="14" customFormat="1" ht="15" customHeight="1" x14ac:dyDescent="0.2">
      <c r="A161" s="24">
        <v>53</v>
      </c>
      <c r="B161" s="25" t="s">
        <v>359</v>
      </c>
      <c r="C161" s="26">
        <v>24</v>
      </c>
      <c r="D161" s="26">
        <v>24</v>
      </c>
      <c r="E161" s="26">
        <f t="shared" si="5"/>
        <v>48</v>
      </c>
    </row>
    <row r="162" spans="1:6" s="14" customFormat="1" ht="15" customHeight="1" x14ac:dyDescent="0.2">
      <c r="A162" s="24">
        <v>54</v>
      </c>
      <c r="B162" s="25" t="s">
        <v>355</v>
      </c>
      <c r="C162" s="26">
        <v>26</v>
      </c>
      <c r="D162" s="26">
        <v>20</v>
      </c>
      <c r="E162" s="26">
        <f t="shared" si="5"/>
        <v>46</v>
      </c>
    </row>
    <row r="163" spans="1:6" s="14" customFormat="1" ht="15" customHeight="1" x14ac:dyDescent="0.2">
      <c r="A163" s="24">
        <v>55</v>
      </c>
      <c r="B163" s="25" t="s">
        <v>390</v>
      </c>
      <c r="C163" s="26">
        <v>52</v>
      </c>
      <c r="D163" s="26">
        <v>0</v>
      </c>
      <c r="E163" s="26">
        <f t="shared" si="5"/>
        <v>52</v>
      </c>
    </row>
    <row r="164" spans="1:6" s="14" customFormat="1" ht="15.95" customHeight="1" x14ac:dyDescent="0.2">
      <c r="A164" s="27" t="s">
        <v>59</v>
      </c>
      <c r="B164" s="28"/>
      <c r="C164" s="29">
        <f>SUM(C109:C163)</f>
        <v>2156</v>
      </c>
      <c r="D164" s="29">
        <f>SUM(D109:D163)</f>
        <v>185</v>
      </c>
      <c r="E164" s="29">
        <f>SUM(E109:E163)</f>
        <v>2341</v>
      </c>
      <c r="F164" s="14">
        <f>2341-2332</f>
        <v>9</v>
      </c>
    </row>
    <row r="165" spans="1:6" s="14" customFormat="1" ht="9.9499999999999993" customHeight="1" x14ac:dyDescent="0.2">
      <c r="A165" s="30"/>
      <c r="B165" s="31"/>
      <c r="C165" s="32"/>
      <c r="D165" s="32"/>
      <c r="E165" s="32"/>
    </row>
    <row r="166" spans="1:6" s="14" customFormat="1" ht="15.95" customHeight="1" x14ac:dyDescent="0.2">
      <c r="A166" s="59" t="s">
        <v>245</v>
      </c>
      <c r="B166" s="60"/>
      <c r="C166" s="60"/>
      <c r="D166" s="60"/>
      <c r="E166" s="61"/>
    </row>
    <row r="167" spans="1:6" s="14" customFormat="1" ht="15.95" customHeight="1" x14ac:dyDescent="0.2">
      <c r="A167" s="59" t="s">
        <v>645</v>
      </c>
      <c r="B167" s="60"/>
      <c r="C167" s="60"/>
      <c r="D167" s="60"/>
      <c r="E167" s="61"/>
    </row>
    <row r="168" spans="1:6" s="14" customFormat="1" ht="15" customHeight="1" x14ac:dyDescent="0.2">
      <c r="A168" s="24">
        <v>1</v>
      </c>
      <c r="B168" s="25" t="s">
        <v>285</v>
      </c>
      <c r="C168" s="26">
        <v>57</v>
      </c>
      <c r="D168" s="26">
        <v>0</v>
      </c>
      <c r="E168" s="26">
        <f t="shared" ref="E168:E217" si="6">SUM(C168:D168)</f>
        <v>57</v>
      </c>
    </row>
    <row r="169" spans="1:6" s="14" customFormat="1" ht="15" customHeight="1" x14ac:dyDescent="0.2">
      <c r="A169" s="24">
        <v>2</v>
      </c>
      <c r="B169" s="25" t="s">
        <v>260</v>
      </c>
      <c r="C169" s="26">
        <v>49</v>
      </c>
      <c r="D169" s="26">
        <v>0</v>
      </c>
      <c r="E169" s="26">
        <f t="shared" si="6"/>
        <v>49</v>
      </c>
    </row>
    <row r="170" spans="1:6" s="14" customFormat="1" ht="15" customHeight="1" x14ac:dyDescent="0.2">
      <c r="A170" s="24">
        <v>3</v>
      </c>
      <c r="B170" s="25" t="s">
        <v>270</v>
      </c>
      <c r="C170" s="26">
        <v>32</v>
      </c>
      <c r="D170" s="26">
        <v>0</v>
      </c>
      <c r="E170" s="26">
        <f t="shared" si="6"/>
        <v>32</v>
      </c>
    </row>
    <row r="171" spans="1:6" s="14" customFormat="1" ht="15" customHeight="1" x14ac:dyDescent="0.2">
      <c r="A171" s="24">
        <v>4</v>
      </c>
      <c r="B171" s="25" t="s">
        <v>279</v>
      </c>
      <c r="C171" s="26">
        <v>51</v>
      </c>
      <c r="D171" s="26">
        <v>2</v>
      </c>
      <c r="E171" s="26">
        <f t="shared" si="6"/>
        <v>53</v>
      </c>
    </row>
    <row r="172" spans="1:6" s="14" customFormat="1" ht="15" customHeight="1" x14ac:dyDescent="0.2">
      <c r="A172" s="24">
        <v>5</v>
      </c>
      <c r="B172" s="25" t="s">
        <v>259</v>
      </c>
      <c r="C172" s="26">
        <v>57</v>
      </c>
      <c r="D172" s="26">
        <v>0</v>
      </c>
      <c r="E172" s="26">
        <f t="shared" si="6"/>
        <v>57</v>
      </c>
    </row>
    <row r="173" spans="1:6" s="14" customFormat="1" ht="15" customHeight="1" x14ac:dyDescent="0.2">
      <c r="A173" s="24">
        <v>6</v>
      </c>
      <c r="B173" s="25" t="s">
        <v>269</v>
      </c>
      <c r="C173" s="26">
        <v>38</v>
      </c>
      <c r="D173" s="26">
        <v>2</v>
      </c>
      <c r="E173" s="26">
        <f t="shared" si="6"/>
        <v>40</v>
      </c>
    </row>
    <row r="174" spans="1:6" s="14" customFormat="1" ht="15" customHeight="1" x14ac:dyDescent="0.2">
      <c r="A174" s="24">
        <v>7</v>
      </c>
      <c r="B174" s="25" t="s">
        <v>275</v>
      </c>
      <c r="C174" s="26">
        <v>44</v>
      </c>
      <c r="D174" s="26">
        <v>1</v>
      </c>
      <c r="E174" s="26">
        <f t="shared" si="6"/>
        <v>45</v>
      </c>
    </row>
    <row r="175" spans="1:6" s="14" customFormat="1" ht="15" customHeight="1" x14ac:dyDescent="0.2">
      <c r="A175" s="24">
        <v>8</v>
      </c>
      <c r="B175" s="25" t="s">
        <v>280</v>
      </c>
      <c r="C175" s="26">
        <v>61</v>
      </c>
      <c r="D175" s="26">
        <v>0</v>
      </c>
      <c r="E175" s="26">
        <f t="shared" si="6"/>
        <v>61</v>
      </c>
    </row>
    <row r="176" spans="1:6" s="14" customFormat="1" ht="15" customHeight="1" x14ac:dyDescent="0.2">
      <c r="A176" s="24">
        <v>9</v>
      </c>
      <c r="B176" s="25" t="s">
        <v>287</v>
      </c>
      <c r="C176" s="26">
        <v>54</v>
      </c>
      <c r="D176" s="26">
        <v>0</v>
      </c>
      <c r="E176" s="26">
        <f t="shared" si="6"/>
        <v>54</v>
      </c>
    </row>
    <row r="177" spans="1:5" s="14" customFormat="1" ht="15" customHeight="1" x14ac:dyDescent="0.2">
      <c r="A177" s="24">
        <v>10</v>
      </c>
      <c r="B177" s="25" t="s">
        <v>257</v>
      </c>
      <c r="C177" s="26">
        <v>31</v>
      </c>
      <c r="D177" s="26">
        <v>1</v>
      </c>
      <c r="E177" s="26">
        <f t="shared" si="6"/>
        <v>32</v>
      </c>
    </row>
    <row r="178" spans="1:5" s="14" customFormat="1" ht="15" customHeight="1" x14ac:dyDescent="0.2">
      <c r="A178" s="24">
        <v>11</v>
      </c>
      <c r="B178" s="25" t="s">
        <v>294</v>
      </c>
      <c r="C178" s="26">
        <v>55</v>
      </c>
      <c r="D178" s="26">
        <v>0</v>
      </c>
      <c r="E178" s="26">
        <f t="shared" si="6"/>
        <v>55</v>
      </c>
    </row>
    <row r="179" spans="1:5" s="14" customFormat="1" ht="15" customHeight="1" x14ac:dyDescent="0.2">
      <c r="A179" s="24">
        <v>12</v>
      </c>
      <c r="B179" s="25" t="s">
        <v>258</v>
      </c>
      <c r="C179" s="26">
        <v>51</v>
      </c>
      <c r="D179" s="26">
        <v>0</v>
      </c>
      <c r="E179" s="26">
        <f t="shared" si="6"/>
        <v>51</v>
      </c>
    </row>
    <row r="180" spans="1:5" s="14" customFormat="1" ht="15" customHeight="1" x14ac:dyDescent="0.2">
      <c r="A180" s="24">
        <v>13</v>
      </c>
      <c r="B180" s="25" t="s">
        <v>295</v>
      </c>
      <c r="C180" s="26">
        <v>23</v>
      </c>
      <c r="D180" s="26">
        <v>0</v>
      </c>
      <c r="E180" s="26">
        <f t="shared" si="6"/>
        <v>23</v>
      </c>
    </row>
    <row r="181" spans="1:5" s="14" customFormat="1" ht="15" customHeight="1" x14ac:dyDescent="0.2">
      <c r="A181" s="24">
        <v>14</v>
      </c>
      <c r="B181" s="25" t="s">
        <v>282</v>
      </c>
      <c r="C181" s="26">
        <v>50</v>
      </c>
      <c r="D181" s="26">
        <v>0</v>
      </c>
      <c r="E181" s="26">
        <f t="shared" si="6"/>
        <v>50</v>
      </c>
    </row>
    <row r="182" spans="1:5" s="14" customFormat="1" ht="15" customHeight="1" x14ac:dyDescent="0.2">
      <c r="A182" s="24">
        <v>15</v>
      </c>
      <c r="B182" s="25" t="s">
        <v>278</v>
      </c>
      <c r="C182" s="26">
        <v>54</v>
      </c>
      <c r="D182" s="26">
        <v>1</v>
      </c>
      <c r="E182" s="26">
        <f t="shared" si="6"/>
        <v>55</v>
      </c>
    </row>
    <row r="183" spans="1:5" s="14" customFormat="1" ht="15" customHeight="1" x14ac:dyDescent="0.2">
      <c r="A183" s="24">
        <v>16</v>
      </c>
      <c r="B183" s="25" t="s">
        <v>261</v>
      </c>
      <c r="C183" s="26">
        <v>53</v>
      </c>
      <c r="D183" s="26">
        <v>0</v>
      </c>
      <c r="E183" s="26">
        <f t="shared" si="6"/>
        <v>53</v>
      </c>
    </row>
    <row r="184" spans="1:5" s="14" customFormat="1" ht="15" customHeight="1" x14ac:dyDescent="0.2">
      <c r="A184" s="24">
        <v>17</v>
      </c>
      <c r="B184" s="25" t="s">
        <v>262</v>
      </c>
      <c r="C184" s="26">
        <v>49</v>
      </c>
      <c r="D184" s="26">
        <v>0</v>
      </c>
      <c r="E184" s="26">
        <f t="shared" si="6"/>
        <v>49</v>
      </c>
    </row>
    <row r="185" spans="1:5" s="14" customFormat="1" ht="15" customHeight="1" x14ac:dyDescent="0.2">
      <c r="A185" s="24">
        <v>18</v>
      </c>
      <c r="B185" s="25" t="s">
        <v>263</v>
      </c>
      <c r="C185" s="26">
        <v>49</v>
      </c>
      <c r="D185" s="26">
        <v>0</v>
      </c>
      <c r="E185" s="26">
        <f t="shared" si="6"/>
        <v>49</v>
      </c>
    </row>
    <row r="186" spans="1:5" s="14" customFormat="1" ht="15" customHeight="1" x14ac:dyDescent="0.2">
      <c r="A186" s="24">
        <v>19</v>
      </c>
      <c r="B186" s="25" t="s">
        <v>266</v>
      </c>
      <c r="C186" s="26">
        <v>57</v>
      </c>
      <c r="D186" s="26">
        <v>0</v>
      </c>
      <c r="E186" s="26">
        <f t="shared" si="6"/>
        <v>57</v>
      </c>
    </row>
    <row r="187" spans="1:5" s="14" customFormat="1" ht="15" customHeight="1" x14ac:dyDescent="0.2">
      <c r="A187" s="24">
        <v>20</v>
      </c>
      <c r="B187" s="25" t="s">
        <v>272</v>
      </c>
      <c r="C187" s="26">
        <v>52</v>
      </c>
      <c r="D187" s="26">
        <v>0</v>
      </c>
      <c r="E187" s="26">
        <f t="shared" si="6"/>
        <v>52</v>
      </c>
    </row>
    <row r="188" spans="1:5" s="14" customFormat="1" ht="15" customHeight="1" x14ac:dyDescent="0.2">
      <c r="A188" s="24">
        <v>21</v>
      </c>
      <c r="B188" s="25" t="s">
        <v>277</v>
      </c>
      <c r="C188" s="26">
        <v>66</v>
      </c>
      <c r="D188" s="26">
        <v>0</v>
      </c>
      <c r="E188" s="26">
        <f t="shared" si="6"/>
        <v>66</v>
      </c>
    </row>
    <row r="189" spans="1:5" s="14" customFormat="1" ht="15" customHeight="1" x14ac:dyDescent="0.2">
      <c r="A189" s="24">
        <v>22</v>
      </c>
      <c r="B189" s="25" t="s">
        <v>276</v>
      </c>
      <c r="C189" s="26">
        <v>35</v>
      </c>
      <c r="D189" s="26">
        <v>0</v>
      </c>
      <c r="E189" s="26">
        <f t="shared" si="6"/>
        <v>35</v>
      </c>
    </row>
    <row r="190" spans="1:5" s="14" customFormat="1" ht="15" customHeight="1" x14ac:dyDescent="0.2">
      <c r="A190" s="24">
        <v>23</v>
      </c>
      <c r="B190" s="25" t="s">
        <v>284</v>
      </c>
      <c r="C190" s="26">
        <v>55</v>
      </c>
      <c r="D190" s="26">
        <v>1</v>
      </c>
      <c r="E190" s="26">
        <f t="shared" si="6"/>
        <v>56</v>
      </c>
    </row>
    <row r="191" spans="1:5" s="14" customFormat="1" ht="15" customHeight="1" x14ac:dyDescent="0.2">
      <c r="A191" s="24">
        <v>24</v>
      </c>
      <c r="B191" s="25" t="s">
        <v>249</v>
      </c>
      <c r="C191" s="26">
        <v>50</v>
      </c>
      <c r="D191" s="26">
        <v>0</v>
      </c>
      <c r="E191" s="26">
        <f t="shared" si="6"/>
        <v>50</v>
      </c>
    </row>
    <row r="192" spans="1:5" s="14" customFormat="1" ht="15" customHeight="1" x14ac:dyDescent="0.2">
      <c r="A192" s="24">
        <v>25</v>
      </c>
      <c r="B192" s="25" t="s">
        <v>250</v>
      </c>
      <c r="C192" s="26">
        <v>49</v>
      </c>
      <c r="D192" s="26">
        <v>0</v>
      </c>
      <c r="E192" s="26">
        <f t="shared" si="6"/>
        <v>49</v>
      </c>
    </row>
    <row r="193" spans="1:5" s="14" customFormat="1" ht="15" customHeight="1" x14ac:dyDescent="0.2">
      <c r="A193" s="24">
        <v>26</v>
      </c>
      <c r="B193" s="25" t="s">
        <v>251</v>
      </c>
      <c r="C193" s="26">
        <v>54</v>
      </c>
      <c r="D193" s="26">
        <v>0</v>
      </c>
      <c r="E193" s="26">
        <f t="shared" si="6"/>
        <v>54</v>
      </c>
    </row>
    <row r="194" spans="1:5" s="14" customFormat="1" ht="15" customHeight="1" x14ac:dyDescent="0.2">
      <c r="A194" s="24">
        <v>27</v>
      </c>
      <c r="B194" s="25" t="s">
        <v>252</v>
      </c>
      <c r="C194" s="26">
        <v>57</v>
      </c>
      <c r="D194" s="26">
        <v>0</v>
      </c>
      <c r="E194" s="26">
        <f t="shared" si="6"/>
        <v>57</v>
      </c>
    </row>
    <row r="195" spans="1:5" s="14" customFormat="1" ht="15" customHeight="1" x14ac:dyDescent="0.2">
      <c r="A195" s="24">
        <v>28</v>
      </c>
      <c r="B195" s="25" t="s">
        <v>253</v>
      </c>
      <c r="C195" s="26">
        <v>51</v>
      </c>
      <c r="D195" s="26">
        <v>0</v>
      </c>
      <c r="E195" s="26">
        <f t="shared" si="6"/>
        <v>51</v>
      </c>
    </row>
    <row r="196" spans="1:5" s="14" customFormat="1" ht="15" customHeight="1" x14ac:dyDescent="0.2">
      <c r="A196" s="24">
        <v>29</v>
      </c>
      <c r="B196" s="25" t="s">
        <v>254</v>
      </c>
      <c r="C196" s="26">
        <v>49</v>
      </c>
      <c r="D196" s="26">
        <v>0</v>
      </c>
      <c r="E196" s="26">
        <f t="shared" si="6"/>
        <v>49</v>
      </c>
    </row>
    <row r="197" spans="1:5" s="14" customFormat="1" ht="15" customHeight="1" x14ac:dyDescent="0.2">
      <c r="A197" s="24">
        <v>30</v>
      </c>
      <c r="B197" s="25" t="s">
        <v>255</v>
      </c>
      <c r="C197" s="26">
        <v>51</v>
      </c>
      <c r="D197" s="26">
        <v>0</v>
      </c>
      <c r="E197" s="26">
        <f t="shared" si="6"/>
        <v>51</v>
      </c>
    </row>
    <row r="198" spans="1:5" s="14" customFormat="1" ht="15" customHeight="1" x14ac:dyDescent="0.2">
      <c r="A198" s="24">
        <v>31</v>
      </c>
      <c r="B198" s="25" t="s">
        <v>256</v>
      </c>
      <c r="C198" s="26">
        <v>47</v>
      </c>
      <c r="D198" s="26">
        <v>1</v>
      </c>
      <c r="E198" s="26">
        <f t="shared" si="6"/>
        <v>48</v>
      </c>
    </row>
    <row r="199" spans="1:5" s="14" customFormat="1" ht="15" customHeight="1" x14ac:dyDescent="0.2">
      <c r="A199" s="24">
        <v>32</v>
      </c>
      <c r="B199" s="25" t="s">
        <v>264</v>
      </c>
      <c r="C199" s="26">
        <v>55</v>
      </c>
      <c r="D199" s="26">
        <v>0</v>
      </c>
      <c r="E199" s="26">
        <f t="shared" si="6"/>
        <v>55</v>
      </c>
    </row>
    <row r="200" spans="1:5" s="14" customFormat="1" ht="15" customHeight="1" x14ac:dyDescent="0.2">
      <c r="A200" s="24">
        <v>33</v>
      </c>
      <c r="B200" s="25" t="s">
        <v>265</v>
      </c>
      <c r="C200" s="26">
        <v>54</v>
      </c>
      <c r="D200" s="26">
        <v>0</v>
      </c>
      <c r="E200" s="26">
        <f t="shared" si="6"/>
        <v>54</v>
      </c>
    </row>
    <row r="201" spans="1:5" s="14" customFormat="1" ht="15" customHeight="1" x14ac:dyDescent="0.2">
      <c r="A201" s="24">
        <v>34</v>
      </c>
      <c r="B201" s="25" t="s">
        <v>268</v>
      </c>
      <c r="C201" s="26">
        <v>54</v>
      </c>
      <c r="D201" s="26">
        <v>0</v>
      </c>
      <c r="E201" s="26">
        <f t="shared" si="6"/>
        <v>54</v>
      </c>
    </row>
    <row r="202" spans="1:5" s="14" customFormat="1" ht="15" customHeight="1" x14ac:dyDescent="0.2">
      <c r="A202" s="24">
        <v>35</v>
      </c>
      <c r="B202" s="25" t="s">
        <v>271</v>
      </c>
      <c r="C202" s="26">
        <v>54</v>
      </c>
      <c r="D202" s="26">
        <v>0</v>
      </c>
      <c r="E202" s="26">
        <f t="shared" si="6"/>
        <v>54</v>
      </c>
    </row>
    <row r="203" spans="1:5" s="14" customFormat="1" ht="15" customHeight="1" x14ac:dyDescent="0.2">
      <c r="A203" s="24">
        <v>36</v>
      </c>
      <c r="B203" s="25" t="s">
        <v>273</v>
      </c>
      <c r="C203" s="26">
        <v>55</v>
      </c>
      <c r="D203" s="26">
        <v>0</v>
      </c>
      <c r="E203" s="26">
        <f t="shared" si="6"/>
        <v>55</v>
      </c>
    </row>
    <row r="204" spans="1:5" s="14" customFormat="1" ht="15" customHeight="1" x14ac:dyDescent="0.2">
      <c r="A204" s="24">
        <v>37</v>
      </c>
      <c r="B204" s="25" t="s">
        <v>274</v>
      </c>
      <c r="C204" s="26">
        <v>37</v>
      </c>
      <c r="D204" s="26">
        <v>0</v>
      </c>
      <c r="E204" s="26">
        <f t="shared" si="6"/>
        <v>37</v>
      </c>
    </row>
    <row r="205" spans="1:5" s="14" customFormat="1" ht="15" customHeight="1" x14ac:dyDescent="0.2">
      <c r="A205" s="24">
        <v>38</v>
      </c>
      <c r="B205" s="25" t="s">
        <v>283</v>
      </c>
      <c r="C205" s="26">
        <v>6</v>
      </c>
      <c r="D205" s="26">
        <v>34</v>
      </c>
      <c r="E205" s="26">
        <f t="shared" si="6"/>
        <v>40</v>
      </c>
    </row>
    <row r="206" spans="1:5" s="14" customFormat="1" ht="15" customHeight="1" x14ac:dyDescent="0.2">
      <c r="A206" s="24">
        <v>39</v>
      </c>
      <c r="B206" s="25" t="s">
        <v>296</v>
      </c>
      <c r="C206" s="26">
        <v>18</v>
      </c>
      <c r="D206" s="26">
        <v>1</v>
      </c>
      <c r="E206" s="26">
        <f t="shared" si="6"/>
        <v>19</v>
      </c>
    </row>
    <row r="207" spans="1:5" s="14" customFormat="1" ht="15" customHeight="1" x14ac:dyDescent="0.2">
      <c r="A207" s="24">
        <v>40</v>
      </c>
      <c r="B207" s="25" t="s">
        <v>281</v>
      </c>
      <c r="C207" s="26">
        <v>43</v>
      </c>
      <c r="D207" s="26">
        <v>0</v>
      </c>
      <c r="E207" s="26">
        <f t="shared" si="6"/>
        <v>43</v>
      </c>
    </row>
    <row r="208" spans="1:5" s="14" customFormat="1" ht="15" customHeight="1" x14ac:dyDescent="0.2">
      <c r="A208" s="24">
        <v>41</v>
      </c>
      <c r="B208" s="25" t="s">
        <v>292</v>
      </c>
      <c r="C208" s="26">
        <v>48</v>
      </c>
      <c r="D208" s="26">
        <v>10</v>
      </c>
      <c r="E208" s="26">
        <f t="shared" si="6"/>
        <v>58</v>
      </c>
    </row>
    <row r="209" spans="1:6" s="14" customFormat="1" ht="15" customHeight="1" x14ac:dyDescent="0.2">
      <c r="A209" s="24">
        <v>42</v>
      </c>
      <c r="B209" s="25" t="s">
        <v>267</v>
      </c>
      <c r="C209" s="26">
        <v>43</v>
      </c>
      <c r="D209" s="26">
        <v>4</v>
      </c>
      <c r="E209" s="26">
        <f t="shared" si="6"/>
        <v>47</v>
      </c>
    </row>
    <row r="210" spans="1:6" s="14" customFormat="1" ht="15" customHeight="1" x14ac:dyDescent="0.2">
      <c r="A210" s="24">
        <v>43</v>
      </c>
      <c r="B210" s="25" t="s">
        <v>297</v>
      </c>
      <c r="C210" s="26">
        <v>32</v>
      </c>
      <c r="D210" s="26">
        <v>3</v>
      </c>
      <c r="E210" s="26">
        <f t="shared" si="6"/>
        <v>35</v>
      </c>
    </row>
    <row r="211" spans="1:6" s="14" customFormat="1" ht="15" customHeight="1" x14ac:dyDescent="0.2">
      <c r="A211" s="24">
        <v>44</v>
      </c>
      <c r="B211" s="25" t="s">
        <v>289</v>
      </c>
      <c r="C211" s="26">
        <v>64</v>
      </c>
      <c r="D211" s="26">
        <v>0</v>
      </c>
      <c r="E211" s="26">
        <f t="shared" si="6"/>
        <v>64</v>
      </c>
    </row>
    <row r="212" spans="1:6" s="14" customFormat="1" ht="15" customHeight="1" x14ac:dyDescent="0.2">
      <c r="A212" s="24">
        <v>45</v>
      </c>
      <c r="B212" s="25" t="s">
        <v>291</v>
      </c>
      <c r="C212" s="26">
        <v>48</v>
      </c>
      <c r="D212" s="26">
        <v>2</v>
      </c>
      <c r="E212" s="26">
        <f t="shared" si="6"/>
        <v>50</v>
      </c>
    </row>
    <row r="213" spans="1:6" s="14" customFormat="1" ht="15" customHeight="1" x14ac:dyDescent="0.2">
      <c r="A213" s="24">
        <v>46</v>
      </c>
      <c r="B213" s="25" t="s">
        <v>298</v>
      </c>
      <c r="C213" s="26">
        <v>22</v>
      </c>
      <c r="D213" s="26">
        <v>6</v>
      </c>
      <c r="E213" s="26">
        <f t="shared" si="6"/>
        <v>28</v>
      </c>
    </row>
    <row r="214" spans="1:6" s="14" customFormat="1" ht="15" customHeight="1" x14ac:dyDescent="0.2">
      <c r="A214" s="24">
        <v>47</v>
      </c>
      <c r="B214" s="25" t="s">
        <v>286</v>
      </c>
      <c r="C214" s="26">
        <v>21</v>
      </c>
      <c r="D214" s="26">
        <v>54</v>
      </c>
      <c r="E214" s="26">
        <f t="shared" si="6"/>
        <v>75</v>
      </c>
    </row>
    <row r="215" spans="1:6" s="14" customFormat="1" ht="15" customHeight="1" x14ac:dyDescent="0.2">
      <c r="A215" s="24">
        <v>48</v>
      </c>
      <c r="B215" s="25" t="s">
        <v>290</v>
      </c>
      <c r="C215" s="26">
        <v>52</v>
      </c>
      <c r="D215" s="26">
        <v>30</v>
      </c>
      <c r="E215" s="26">
        <f t="shared" si="6"/>
        <v>82</v>
      </c>
    </row>
    <row r="216" spans="1:6" s="14" customFormat="1" ht="15" customHeight="1" x14ac:dyDescent="0.2">
      <c r="A216" s="24">
        <v>49</v>
      </c>
      <c r="B216" s="25" t="s">
        <v>293</v>
      </c>
      <c r="C216" s="26">
        <v>30</v>
      </c>
      <c r="D216" s="26">
        <v>29</v>
      </c>
      <c r="E216" s="26">
        <f t="shared" si="6"/>
        <v>59</v>
      </c>
    </row>
    <row r="217" spans="1:6" s="14" customFormat="1" ht="15" customHeight="1" x14ac:dyDescent="0.2">
      <c r="A217" s="24">
        <v>50</v>
      </c>
      <c r="B217" s="25" t="s">
        <v>288</v>
      </c>
      <c r="C217" s="26">
        <v>32</v>
      </c>
      <c r="D217" s="26">
        <v>0</v>
      </c>
      <c r="E217" s="26">
        <f t="shared" si="6"/>
        <v>32</v>
      </c>
    </row>
    <row r="218" spans="1:6" s="14" customFormat="1" ht="15.95" customHeight="1" x14ac:dyDescent="0.2">
      <c r="A218" s="27" t="s">
        <v>59</v>
      </c>
      <c r="B218" s="28"/>
      <c r="C218" s="29">
        <f>SUM(C168:C217)</f>
        <v>2299</v>
      </c>
      <c r="D218" s="29">
        <f t="shared" ref="D218:E218" si="7">SUM(D168:D217)</f>
        <v>182</v>
      </c>
      <c r="E218" s="29">
        <f t="shared" si="7"/>
        <v>2481</v>
      </c>
      <c r="F218" s="14">
        <f>2481-1958</f>
        <v>523</v>
      </c>
    </row>
    <row r="219" spans="1:6" s="14" customFormat="1" ht="9.9499999999999993" customHeight="1" x14ac:dyDescent="0.2">
      <c r="A219" s="30"/>
      <c r="B219" s="31"/>
      <c r="C219" s="32"/>
      <c r="D219" s="32"/>
      <c r="E219" s="32"/>
    </row>
    <row r="220" spans="1:6" s="14" customFormat="1" ht="15.95" customHeight="1" x14ac:dyDescent="0.2">
      <c r="A220" s="59" t="s">
        <v>245</v>
      </c>
      <c r="B220" s="60"/>
      <c r="C220" s="60"/>
      <c r="D220" s="60"/>
      <c r="E220" s="61"/>
    </row>
    <row r="221" spans="1:6" s="14" customFormat="1" ht="15.95" customHeight="1" x14ac:dyDescent="0.2">
      <c r="A221" s="59" t="s">
        <v>646</v>
      </c>
      <c r="B221" s="60"/>
      <c r="C221" s="60"/>
      <c r="D221" s="60"/>
      <c r="E221" s="61"/>
    </row>
    <row r="222" spans="1:6" s="14" customFormat="1" ht="15.95" customHeight="1" x14ac:dyDescent="0.2">
      <c r="A222" s="24">
        <v>1</v>
      </c>
      <c r="B222" s="25" t="s">
        <v>246</v>
      </c>
      <c r="C222" s="26">
        <v>33</v>
      </c>
      <c r="D222" s="26">
        <v>0</v>
      </c>
      <c r="E222" s="26">
        <f t="shared" ref="E222:E224" si="8">SUM(C222:D222)</f>
        <v>33</v>
      </c>
    </row>
    <row r="223" spans="1:6" s="14" customFormat="1" ht="15.95" customHeight="1" x14ac:dyDescent="0.2">
      <c r="A223" s="24">
        <v>2</v>
      </c>
      <c r="B223" s="25" t="s">
        <v>247</v>
      </c>
      <c r="C223" s="26">
        <v>29</v>
      </c>
      <c r="D223" s="26">
        <v>0</v>
      </c>
      <c r="E223" s="26">
        <f t="shared" si="8"/>
        <v>29</v>
      </c>
    </row>
    <row r="224" spans="1:6" s="14" customFormat="1" ht="15.95" customHeight="1" x14ac:dyDescent="0.2">
      <c r="A224" s="24">
        <v>3</v>
      </c>
      <c r="B224" s="25" t="s">
        <v>248</v>
      </c>
      <c r="C224" s="26">
        <v>31</v>
      </c>
      <c r="D224" s="26">
        <v>0</v>
      </c>
      <c r="E224" s="26">
        <f t="shared" si="8"/>
        <v>31</v>
      </c>
    </row>
    <row r="225" spans="1:6" s="14" customFormat="1" ht="15.95" customHeight="1" x14ac:dyDescent="0.2">
      <c r="A225" s="27" t="s">
        <v>59</v>
      </c>
      <c r="B225" s="28"/>
      <c r="C225" s="29">
        <f>SUM(C222:C224)</f>
        <v>93</v>
      </c>
      <c r="D225" s="29">
        <f t="shared" ref="D225:E225" si="9">SUM(D222:D224)</f>
        <v>0</v>
      </c>
      <c r="E225" s="29">
        <f t="shared" si="9"/>
        <v>93</v>
      </c>
      <c r="F225" s="14">
        <f>93-79</f>
        <v>14</v>
      </c>
    </row>
    <row r="226" spans="1:6" s="14" customFormat="1" ht="9.9499999999999993" customHeight="1" x14ac:dyDescent="0.2">
      <c r="A226" s="30"/>
      <c r="B226" s="31"/>
      <c r="C226" s="32"/>
      <c r="D226" s="32"/>
      <c r="E226" s="32"/>
    </row>
    <row r="227" spans="1:6" s="14" customFormat="1" ht="15.95" customHeight="1" x14ac:dyDescent="0.2">
      <c r="A227" s="59" t="s">
        <v>220</v>
      </c>
      <c r="B227" s="60"/>
      <c r="C227" s="60"/>
      <c r="D227" s="60"/>
      <c r="E227" s="61"/>
    </row>
    <row r="228" spans="1:6" s="14" customFormat="1" ht="15.95" customHeight="1" x14ac:dyDescent="0.2">
      <c r="A228" s="59" t="s">
        <v>221</v>
      </c>
      <c r="B228" s="60"/>
      <c r="C228" s="60"/>
      <c r="D228" s="60"/>
      <c r="E228" s="61"/>
    </row>
    <row r="229" spans="1:6" s="14" customFormat="1" ht="15.95" customHeight="1" x14ac:dyDescent="0.2">
      <c r="A229" s="24">
        <v>1</v>
      </c>
      <c r="B229" s="25" t="s">
        <v>222</v>
      </c>
      <c r="C229" s="26">
        <v>18</v>
      </c>
      <c r="D229" s="26">
        <v>0</v>
      </c>
      <c r="E229" s="26">
        <f>SUM(C229:D229)</f>
        <v>18</v>
      </c>
    </row>
    <row r="230" spans="1:6" s="14" customFormat="1" ht="15.95" customHeight="1" x14ac:dyDescent="0.2">
      <c r="A230" s="27" t="s">
        <v>59</v>
      </c>
      <c r="B230" s="28"/>
      <c r="C230" s="29">
        <f>SUM(C229:C229)</f>
        <v>18</v>
      </c>
      <c r="D230" s="29">
        <f t="shared" ref="D230:E230" si="10">SUM(D229:D229)</f>
        <v>0</v>
      </c>
      <c r="E230" s="29">
        <f t="shared" si="10"/>
        <v>18</v>
      </c>
      <c r="F230" s="14">
        <v>3</v>
      </c>
    </row>
    <row r="231" spans="1:6" s="14" customFormat="1" ht="9.9499999999999993" customHeight="1" x14ac:dyDescent="0.2">
      <c r="A231" s="30"/>
      <c r="B231" s="31"/>
      <c r="C231" s="32"/>
      <c r="D231" s="32"/>
      <c r="E231" s="32"/>
    </row>
    <row r="232" spans="1:6" s="14" customFormat="1" ht="15.95" customHeight="1" x14ac:dyDescent="0.2">
      <c r="A232" s="59" t="s">
        <v>340</v>
      </c>
      <c r="B232" s="60"/>
      <c r="C232" s="60"/>
      <c r="D232" s="60"/>
      <c r="E232" s="61"/>
    </row>
    <row r="233" spans="1:6" s="14" customFormat="1" ht="15.95" customHeight="1" x14ac:dyDescent="0.2">
      <c r="A233" s="59" t="s">
        <v>648</v>
      </c>
      <c r="B233" s="60"/>
      <c r="C233" s="60"/>
      <c r="D233" s="60"/>
      <c r="E233" s="61"/>
    </row>
    <row r="234" spans="1:6" s="14" customFormat="1" ht="15.95" customHeight="1" x14ac:dyDescent="0.2">
      <c r="A234" s="24">
        <v>1</v>
      </c>
      <c r="B234" s="25" t="s">
        <v>342</v>
      </c>
      <c r="C234" s="26">
        <v>18</v>
      </c>
      <c r="D234" s="26">
        <v>0</v>
      </c>
      <c r="E234" s="26">
        <f>SUM(C234:D234)</f>
        <v>18</v>
      </c>
    </row>
    <row r="235" spans="1:6" s="14" customFormat="1" ht="15.95" customHeight="1" x14ac:dyDescent="0.2">
      <c r="A235" s="24">
        <v>2</v>
      </c>
      <c r="B235" s="25" t="s">
        <v>341</v>
      </c>
      <c r="C235" s="26">
        <v>11</v>
      </c>
      <c r="D235" s="26">
        <v>0</v>
      </c>
      <c r="E235" s="26">
        <f>SUM(C235:D235)</f>
        <v>11</v>
      </c>
    </row>
    <row r="236" spans="1:6" s="14" customFormat="1" ht="15.95" customHeight="1" x14ac:dyDescent="0.2">
      <c r="A236" s="24">
        <v>3</v>
      </c>
      <c r="B236" s="25" t="s">
        <v>343</v>
      </c>
      <c r="C236" s="26">
        <v>17</v>
      </c>
      <c r="D236" s="26">
        <v>0</v>
      </c>
      <c r="E236" s="26">
        <f>SUM(C236:D236)</f>
        <v>17</v>
      </c>
    </row>
    <row r="237" spans="1:6" s="14" customFormat="1" ht="15.95" customHeight="1" x14ac:dyDescent="0.2">
      <c r="A237" s="62">
        <v>4</v>
      </c>
      <c r="B237" s="25" t="s">
        <v>344</v>
      </c>
      <c r="C237" s="26">
        <v>5</v>
      </c>
      <c r="D237" s="26">
        <v>0</v>
      </c>
      <c r="E237" s="26">
        <f t="shared" ref="E237:E241" si="11">SUM(C237:D237)</f>
        <v>5</v>
      </c>
    </row>
    <row r="238" spans="1:6" s="14" customFormat="1" ht="15.95" customHeight="1" x14ac:dyDescent="0.2">
      <c r="A238" s="63"/>
      <c r="B238" s="25" t="s">
        <v>346</v>
      </c>
      <c r="C238" s="26">
        <v>0</v>
      </c>
      <c r="D238" s="26">
        <v>1</v>
      </c>
      <c r="E238" s="26">
        <f>SUM(C238:D238)</f>
        <v>1</v>
      </c>
    </row>
    <row r="239" spans="1:6" s="14" customFormat="1" ht="15.95" customHeight="1" x14ac:dyDescent="0.2">
      <c r="A239" s="62">
        <v>5</v>
      </c>
      <c r="B239" s="25" t="s">
        <v>345</v>
      </c>
      <c r="C239" s="26">
        <v>15</v>
      </c>
      <c r="D239" s="26">
        <v>0</v>
      </c>
      <c r="E239" s="26">
        <f t="shared" si="11"/>
        <v>15</v>
      </c>
    </row>
    <row r="240" spans="1:6" s="14" customFormat="1" ht="15.95" customHeight="1" x14ac:dyDescent="0.2">
      <c r="A240" s="63"/>
      <c r="B240" s="25" t="s">
        <v>347</v>
      </c>
      <c r="C240" s="26">
        <v>1</v>
      </c>
      <c r="D240" s="26">
        <v>7</v>
      </c>
      <c r="E240" s="26">
        <f t="shared" si="11"/>
        <v>8</v>
      </c>
    </row>
    <row r="241" spans="1:6" s="14" customFormat="1" ht="15.95" customHeight="1" x14ac:dyDescent="0.2">
      <c r="A241" s="57"/>
      <c r="B241" s="25" t="s">
        <v>673</v>
      </c>
      <c r="C241" s="26">
        <v>18</v>
      </c>
      <c r="D241" s="26">
        <v>0</v>
      </c>
      <c r="E241" s="26">
        <f t="shared" si="11"/>
        <v>18</v>
      </c>
    </row>
    <row r="242" spans="1:6" s="14" customFormat="1" ht="15.95" customHeight="1" x14ac:dyDescent="0.2">
      <c r="A242" s="27" t="s">
        <v>59</v>
      </c>
      <c r="B242" s="28"/>
      <c r="C242" s="29">
        <f>SUM(C234:C241)</f>
        <v>85</v>
      </c>
      <c r="D242" s="29">
        <f>SUM(D234:D241)</f>
        <v>8</v>
      </c>
      <c r="E242" s="29">
        <f>SUM(E234:E241)</f>
        <v>93</v>
      </c>
      <c r="F242" s="14">
        <v>1</v>
      </c>
    </row>
    <row r="243" spans="1:6" s="14" customFormat="1" ht="9.9499999999999993" customHeight="1" x14ac:dyDescent="0.2">
      <c r="A243" s="30"/>
      <c r="B243" s="31"/>
      <c r="C243" s="32"/>
      <c r="D243" s="32"/>
      <c r="E243" s="32"/>
    </row>
    <row r="244" spans="1:6" s="14" customFormat="1" ht="15.95" customHeight="1" x14ac:dyDescent="0.2">
      <c r="A244" s="59" t="s">
        <v>223</v>
      </c>
      <c r="B244" s="60"/>
      <c r="C244" s="60"/>
      <c r="D244" s="60"/>
      <c r="E244" s="61"/>
    </row>
    <row r="245" spans="1:6" s="14" customFormat="1" ht="15.95" customHeight="1" x14ac:dyDescent="0.2">
      <c r="A245" s="59" t="s">
        <v>648</v>
      </c>
      <c r="B245" s="60"/>
      <c r="C245" s="60"/>
      <c r="D245" s="60"/>
      <c r="E245" s="61"/>
    </row>
    <row r="246" spans="1:6" s="14" customFormat="1" ht="15.6" customHeight="1" x14ac:dyDescent="0.2">
      <c r="A246" s="62">
        <v>1</v>
      </c>
      <c r="B246" s="25" t="s">
        <v>225</v>
      </c>
      <c r="C246" s="26">
        <v>38</v>
      </c>
      <c r="D246" s="26">
        <v>0</v>
      </c>
      <c r="E246" s="26">
        <f t="shared" ref="E246:E262" si="12">SUM(C246:D246)</f>
        <v>38</v>
      </c>
    </row>
    <row r="247" spans="1:6" s="14" customFormat="1" ht="15.6" customHeight="1" x14ac:dyDescent="0.2">
      <c r="A247" s="63"/>
      <c r="B247" s="25" t="s">
        <v>234</v>
      </c>
      <c r="C247" s="26">
        <v>47</v>
      </c>
      <c r="D247" s="26">
        <v>0</v>
      </c>
      <c r="E247" s="26">
        <f t="shared" si="12"/>
        <v>47</v>
      </c>
    </row>
    <row r="248" spans="1:6" s="14" customFormat="1" ht="15.6" customHeight="1" x14ac:dyDescent="0.2">
      <c r="A248" s="62">
        <v>2</v>
      </c>
      <c r="B248" s="25" t="s">
        <v>227</v>
      </c>
      <c r="C248" s="26">
        <v>14</v>
      </c>
      <c r="D248" s="26">
        <v>0</v>
      </c>
      <c r="E248" s="26">
        <f t="shared" si="12"/>
        <v>14</v>
      </c>
    </row>
    <row r="249" spans="1:6" s="14" customFormat="1" ht="15.6" customHeight="1" x14ac:dyDescent="0.2">
      <c r="A249" s="63"/>
      <c r="B249" s="25" t="s">
        <v>235</v>
      </c>
      <c r="C249" s="26">
        <v>18</v>
      </c>
      <c r="D249" s="26">
        <v>0</v>
      </c>
      <c r="E249" s="26">
        <f t="shared" si="12"/>
        <v>18</v>
      </c>
    </row>
    <row r="250" spans="1:6" s="14" customFormat="1" ht="15.6" customHeight="1" x14ac:dyDescent="0.2">
      <c r="A250" s="62">
        <v>3</v>
      </c>
      <c r="B250" s="25" t="s">
        <v>228</v>
      </c>
      <c r="C250" s="26">
        <v>36</v>
      </c>
      <c r="D250" s="26">
        <v>0</v>
      </c>
      <c r="E250" s="26">
        <f t="shared" si="12"/>
        <v>36</v>
      </c>
    </row>
    <row r="251" spans="1:6" s="14" customFormat="1" ht="15.6" customHeight="1" x14ac:dyDescent="0.2">
      <c r="A251" s="63"/>
      <c r="B251" s="25" t="s">
        <v>238</v>
      </c>
      <c r="C251" s="26">
        <v>10</v>
      </c>
      <c r="D251" s="26">
        <v>0</v>
      </c>
      <c r="E251" s="26">
        <f t="shared" si="12"/>
        <v>10</v>
      </c>
    </row>
    <row r="252" spans="1:6" s="14" customFormat="1" ht="15.6" customHeight="1" x14ac:dyDescent="0.2">
      <c r="A252" s="24">
        <v>4</v>
      </c>
      <c r="B252" s="25" t="s">
        <v>224</v>
      </c>
      <c r="C252" s="26">
        <v>47</v>
      </c>
      <c r="D252" s="26">
        <v>0</v>
      </c>
      <c r="E252" s="26">
        <f t="shared" si="12"/>
        <v>47</v>
      </c>
    </row>
    <row r="253" spans="1:6" s="14" customFormat="1" ht="15.6" customHeight="1" x14ac:dyDescent="0.2">
      <c r="A253" s="62">
        <v>5</v>
      </c>
      <c r="B253" s="25" t="s">
        <v>240</v>
      </c>
      <c r="C253" s="26">
        <v>15</v>
      </c>
      <c r="D253" s="26">
        <v>0</v>
      </c>
      <c r="E253" s="26">
        <f t="shared" si="12"/>
        <v>15</v>
      </c>
    </row>
    <row r="254" spans="1:6" s="14" customFormat="1" ht="15.6" customHeight="1" x14ac:dyDescent="0.2">
      <c r="A254" s="63"/>
      <c r="B254" s="25" t="s">
        <v>232</v>
      </c>
      <c r="C254" s="26">
        <v>40</v>
      </c>
      <c r="D254" s="26">
        <v>0</v>
      </c>
      <c r="E254" s="26">
        <f t="shared" si="12"/>
        <v>40</v>
      </c>
    </row>
    <row r="255" spans="1:6" s="14" customFormat="1" ht="15.6" customHeight="1" x14ac:dyDescent="0.2">
      <c r="A255" s="62">
        <v>6</v>
      </c>
      <c r="B255" s="25" t="s">
        <v>230</v>
      </c>
      <c r="C255" s="26">
        <v>1</v>
      </c>
      <c r="D255" s="26">
        <v>7</v>
      </c>
      <c r="E255" s="26">
        <f t="shared" si="12"/>
        <v>8</v>
      </c>
    </row>
    <row r="256" spans="1:6" s="14" customFormat="1" ht="15.6" customHeight="1" x14ac:dyDescent="0.2">
      <c r="A256" s="63"/>
      <c r="B256" s="25" t="s">
        <v>239</v>
      </c>
      <c r="C256" s="26">
        <v>2</v>
      </c>
      <c r="D256" s="26">
        <v>8</v>
      </c>
      <c r="E256" s="26">
        <f t="shared" si="12"/>
        <v>10</v>
      </c>
    </row>
    <row r="257" spans="1:6" s="14" customFormat="1" ht="15.6" customHeight="1" x14ac:dyDescent="0.2">
      <c r="A257" s="62">
        <v>7</v>
      </c>
      <c r="B257" s="25" t="s">
        <v>229</v>
      </c>
      <c r="C257" s="26">
        <v>0</v>
      </c>
      <c r="D257" s="26">
        <v>18</v>
      </c>
      <c r="E257" s="26">
        <f t="shared" si="12"/>
        <v>18</v>
      </c>
    </row>
    <row r="258" spans="1:6" s="14" customFormat="1" ht="15.6" customHeight="1" x14ac:dyDescent="0.2">
      <c r="A258" s="63"/>
      <c r="B258" s="25" t="s">
        <v>236</v>
      </c>
      <c r="C258" s="26">
        <v>0</v>
      </c>
      <c r="D258" s="26">
        <v>1</v>
      </c>
      <c r="E258" s="26">
        <f t="shared" si="12"/>
        <v>1</v>
      </c>
    </row>
    <row r="259" spans="1:6" s="14" customFormat="1" ht="15.6" customHeight="1" x14ac:dyDescent="0.2">
      <c r="A259" s="62">
        <v>8</v>
      </c>
      <c r="B259" s="25" t="s">
        <v>231</v>
      </c>
      <c r="C259" s="26">
        <v>3</v>
      </c>
      <c r="D259" s="26">
        <v>12</v>
      </c>
      <c r="E259" s="26">
        <f t="shared" si="12"/>
        <v>15</v>
      </c>
    </row>
    <row r="260" spans="1:6" s="14" customFormat="1" ht="15.6" customHeight="1" x14ac:dyDescent="0.2">
      <c r="A260" s="63"/>
      <c r="B260" s="25" t="s">
        <v>237</v>
      </c>
      <c r="C260" s="26">
        <v>1</v>
      </c>
      <c r="D260" s="26">
        <v>5</v>
      </c>
      <c r="E260" s="26">
        <f t="shared" si="12"/>
        <v>6</v>
      </c>
    </row>
    <row r="261" spans="1:6" s="14" customFormat="1" ht="15.6" customHeight="1" x14ac:dyDescent="0.2">
      <c r="A261" s="62">
        <v>9</v>
      </c>
      <c r="B261" s="25" t="s">
        <v>226</v>
      </c>
      <c r="C261" s="26">
        <v>40</v>
      </c>
      <c r="D261" s="26">
        <v>1</v>
      </c>
      <c r="E261" s="26">
        <f t="shared" si="12"/>
        <v>41</v>
      </c>
    </row>
    <row r="262" spans="1:6" s="14" customFormat="1" ht="15.6" customHeight="1" x14ac:dyDescent="0.2">
      <c r="A262" s="63"/>
      <c r="B262" s="25" t="s">
        <v>233</v>
      </c>
      <c r="C262" s="26">
        <v>35</v>
      </c>
      <c r="D262" s="26">
        <v>9</v>
      </c>
      <c r="E262" s="26">
        <f t="shared" si="12"/>
        <v>44</v>
      </c>
    </row>
    <row r="263" spans="1:6" s="14" customFormat="1" ht="15.95" customHeight="1" x14ac:dyDescent="0.2">
      <c r="A263" s="27" t="s">
        <v>59</v>
      </c>
      <c r="B263" s="28"/>
      <c r="C263" s="29">
        <f>SUM(C246:C262)</f>
        <v>347</v>
      </c>
      <c r="D263" s="29">
        <f t="shared" ref="D263:E263" si="13">SUM(D246:D262)</f>
        <v>61</v>
      </c>
      <c r="E263" s="29">
        <f t="shared" si="13"/>
        <v>408</v>
      </c>
      <c r="F263" s="14">
        <f>408-383</f>
        <v>25</v>
      </c>
    </row>
    <row r="264" spans="1:6" s="14" customFormat="1" ht="9.9499999999999993" customHeight="1" x14ac:dyDescent="0.2">
      <c r="A264" s="30"/>
      <c r="B264" s="31"/>
      <c r="C264" s="32"/>
      <c r="D264" s="32"/>
      <c r="E264" s="32"/>
    </row>
    <row r="265" spans="1:6" s="14" customFormat="1" ht="17.45" customHeight="1" x14ac:dyDescent="0.2">
      <c r="A265" s="59" t="s">
        <v>527</v>
      </c>
      <c r="B265" s="60"/>
      <c r="C265" s="60"/>
      <c r="D265" s="60"/>
      <c r="E265" s="61"/>
    </row>
    <row r="266" spans="1:6" s="14" customFormat="1" ht="17.45" customHeight="1" x14ac:dyDescent="0.2">
      <c r="A266" s="59" t="s">
        <v>649</v>
      </c>
      <c r="B266" s="60"/>
      <c r="C266" s="60"/>
      <c r="D266" s="60"/>
      <c r="E266" s="61"/>
    </row>
    <row r="267" spans="1:6" s="14" customFormat="1" ht="17.45" customHeight="1" x14ac:dyDescent="0.2">
      <c r="A267" s="24"/>
      <c r="B267" s="25" t="s">
        <v>674</v>
      </c>
      <c r="C267" s="26">
        <v>12</v>
      </c>
      <c r="D267" s="26">
        <v>1</v>
      </c>
      <c r="E267" s="26">
        <f t="shared" ref="E267:E268" si="14">SUM(C267:D267)</f>
        <v>13</v>
      </c>
    </row>
    <row r="268" spans="1:6" s="14" customFormat="1" ht="17.45" customHeight="1" x14ac:dyDescent="0.2">
      <c r="A268" s="24"/>
      <c r="B268" s="25" t="s">
        <v>675</v>
      </c>
      <c r="C268" s="26">
        <v>9</v>
      </c>
      <c r="D268" s="26">
        <v>5</v>
      </c>
      <c r="E268" s="26">
        <f t="shared" si="14"/>
        <v>14</v>
      </c>
    </row>
    <row r="269" spans="1:6" s="14" customFormat="1" ht="17.45" customHeight="1" x14ac:dyDescent="0.2">
      <c r="A269" s="27" t="s">
        <v>59</v>
      </c>
      <c r="B269" s="28"/>
      <c r="C269" s="29">
        <f>SUM(C267:C268)</f>
        <v>21</v>
      </c>
      <c r="D269" s="29">
        <f t="shared" ref="D269:E269" si="15">SUM(D267:D268)</f>
        <v>6</v>
      </c>
      <c r="E269" s="29">
        <f t="shared" si="15"/>
        <v>27</v>
      </c>
    </row>
    <row r="270" spans="1:6" s="14" customFormat="1" ht="9.9499999999999993" customHeight="1" x14ac:dyDescent="0.2">
      <c r="A270" s="30"/>
      <c r="B270" s="31"/>
      <c r="C270" s="32"/>
      <c r="D270" s="32"/>
      <c r="E270" s="32"/>
    </row>
    <row r="271" spans="1:6" s="14" customFormat="1" ht="15.95" customHeight="1" x14ac:dyDescent="0.2">
      <c r="A271" s="59" t="s">
        <v>518</v>
      </c>
      <c r="B271" s="60"/>
      <c r="C271" s="60"/>
      <c r="D271" s="60"/>
      <c r="E271" s="61"/>
    </row>
    <row r="272" spans="1:6" s="14" customFormat="1" ht="15.95" customHeight="1" x14ac:dyDescent="0.2">
      <c r="A272" s="59" t="s">
        <v>519</v>
      </c>
      <c r="B272" s="60"/>
      <c r="C272" s="60"/>
      <c r="D272" s="60"/>
      <c r="E272" s="61"/>
    </row>
    <row r="273" spans="1:6" s="14" customFormat="1" ht="15.95" customHeight="1" x14ac:dyDescent="0.2">
      <c r="A273" s="24"/>
      <c r="B273" s="25" t="s">
        <v>676</v>
      </c>
      <c r="C273" s="26">
        <v>61</v>
      </c>
      <c r="D273" s="26">
        <v>3</v>
      </c>
      <c r="E273" s="26">
        <f t="shared" ref="E273:E275" si="16">SUM(C273:D273)</f>
        <v>64</v>
      </c>
    </row>
    <row r="274" spans="1:6" s="14" customFormat="1" ht="15.95" customHeight="1" x14ac:dyDescent="0.2">
      <c r="A274" s="24"/>
      <c r="B274" s="25" t="s">
        <v>677</v>
      </c>
      <c r="C274" s="26">
        <v>48</v>
      </c>
      <c r="D274" s="26">
        <v>0</v>
      </c>
      <c r="E274" s="26">
        <f t="shared" si="16"/>
        <v>48</v>
      </c>
    </row>
    <row r="275" spans="1:6" s="14" customFormat="1" ht="15.95" customHeight="1" x14ac:dyDescent="0.2">
      <c r="A275" s="24"/>
      <c r="B275" s="25" t="s">
        <v>678</v>
      </c>
      <c r="C275" s="26">
        <v>70</v>
      </c>
      <c r="D275" s="26">
        <v>2</v>
      </c>
      <c r="E275" s="26">
        <f t="shared" si="16"/>
        <v>72</v>
      </c>
    </row>
    <row r="276" spans="1:6" s="14" customFormat="1" ht="15.95" customHeight="1" x14ac:dyDescent="0.2">
      <c r="A276" s="27" t="s">
        <v>59</v>
      </c>
      <c r="B276" s="28"/>
      <c r="C276" s="29">
        <f>SUM(C273:C275)</f>
        <v>179</v>
      </c>
      <c r="D276" s="29">
        <f>SUM(D273:D275)</f>
        <v>5</v>
      </c>
      <c r="E276" s="29">
        <f>SUM(E273:E275)</f>
        <v>184</v>
      </c>
      <c r="F276" s="14">
        <v>64</v>
      </c>
    </row>
    <row r="277" spans="1:6" s="14" customFormat="1" ht="9.9499999999999993" customHeight="1" x14ac:dyDescent="0.2">
      <c r="A277" s="30"/>
      <c r="B277" s="31"/>
      <c r="C277" s="32"/>
      <c r="D277" s="32"/>
      <c r="E277" s="32"/>
    </row>
    <row r="278" spans="1:6" s="14" customFormat="1" ht="15.95" customHeight="1" x14ac:dyDescent="0.2">
      <c r="A278" s="59" t="s">
        <v>527</v>
      </c>
      <c r="B278" s="60"/>
      <c r="C278" s="60"/>
      <c r="D278" s="60"/>
      <c r="E278" s="61"/>
    </row>
    <row r="279" spans="1:6" s="14" customFormat="1" ht="15.95" customHeight="1" x14ac:dyDescent="0.2">
      <c r="A279" s="59" t="s">
        <v>650</v>
      </c>
      <c r="B279" s="60"/>
      <c r="C279" s="60"/>
      <c r="D279" s="60"/>
      <c r="E279" s="61"/>
    </row>
    <row r="280" spans="1:6" s="14" customFormat="1" ht="15.95" customHeight="1" x14ac:dyDescent="0.2">
      <c r="A280" s="24"/>
      <c r="B280" s="25" t="s">
        <v>679</v>
      </c>
      <c r="C280" s="26">
        <v>19</v>
      </c>
      <c r="D280" s="26">
        <v>0</v>
      </c>
      <c r="E280" s="26">
        <f>SUM(C280:D280)</f>
        <v>19</v>
      </c>
    </row>
    <row r="281" spans="1:6" s="14" customFormat="1" ht="15.95" customHeight="1" x14ac:dyDescent="0.2">
      <c r="A281" s="24"/>
      <c r="B281" s="25" t="s">
        <v>680</v>
      </c>
      <c r="C281" s="26">
        <v>37</v>
      </c>
      <c r="D281" s="26">
        <v>16</v>
      </c>
      <c r="E281" s="26">
        <f>SUM(C281:D281)</f>
        <v>53</v>
      </c>
    </row>
    <row r="282" spans="1:6" s="14" customFormat="1" ht="15.95" customHeight="1" x14ac:dyDescent="0.2">
      <c r="A282" s="27" t="s">
        <v>59</v>
      </c>
      <c r="B282" s="28"/>
      <c r="C282" s="29">
        <f>SUM(C280:C281)</f>
        <v>56</v>
      </c>
      <c r="D282" s="29">
        <f>SUM(D280:D281)</f>
        <v>16</v>
      </c>
      <c r="E282" s="29">
        <f>SUM(E280:E281)</f>
        <v>72</v>
      </c>
    </row>
    <row r="283" spans="1:6" s="14" customFormat="1" ht="9.9499999999999993" customHeight="1" x14ac:dyDescent="0.2">
      <c r="A283" s="30"/>
      <c r="B283" s="31"/>
      <c r="C283" s="32"/>
      <c r="D283" s="32"/>
      <c r="E283" s="32"/>
    </row>
    <row r="284" spans="1:6" s="14" customFormat="1" ht="16.5" customHeight="1" x14ac:dyDescent="0.2">
      <c r="A284" s="59" t="s">
        <v>527</v>
      </c>
      <c r="B284" s="60"/>
      <c r="C284" s="60"/>
      <c r="D284" s="60"/>
      <c r="E284" s="61"/>
    </row>
    <row r="285" spans="1:6" s="14" customFormat="1" ht="16.5" customHeight="1" x14ac:dyDescent="0.2">
      <c r="A285" s="59" t="s">
        <v>528</v>
      </c>
      <c r="B285" s="60"/>
      <c r="C285" s="60"/>
      <c r="D285" s="60"/>
      <c r="E285" s="61"/>
    </row>
    <row r="286" spans="1:6" s="14" customFormat="1" ht="16.5" customHeight="1" x14ac:dyDescent="0.2">
      <c r="A286" s="24"/>
      <c r="B286" s="25" t="s">
        <v>681</v>
      </c>
      <c r="C286" s="26">
        <v>105</v>
      </c>
      <c r="D286" s="26">
        <v>22</v>
      </c>
      <c r="E286" s="26">
        <f t="shared" ref="E286:E287" si="17">SUM(C286:D286)</f>
        <v>127</v>
      </c>
    </row>
    <row r="287" spans="1:6" s="14" customFormat="1" ht="16.5" customHeight="1" x14ac:dyDescent="0.2">
      <c r="A287" s="24"/>
      <c r="B287" s="25" t="s">
        <v>682</v>
      </c>
      <c r="C287" s="26">
        <v>141</v>
      </c>
      <c r="D287" s="26">
        <v>16</v>
      </c>
      <c r="E287" s="26">
        <f t="shared" si="17"/>
        <v>157</v>
      </c>
    </row>
    <row r="288" spans="1:6" s="14" customFormat="1" ht="16.5" customHeight="1" x14ac:dyDescent="0.2">
      <c r="A288" s="27" t="s">
        <v>59</v>
      </c>
      <c r="B288" s="28"/>
      <c r="C288" s="29">
        <f>SUM(C286:C287)</f>
        <v>246</v>
      </c>
      <c r="D288" s="29">
        <f>SUM(D286:D287)</f>
        <v>38</v>
      </c>
      <c r="E288" s="29">
        <f>SUM(E286:E287)</f>
        <v>284</v>
      </c>
    </row>
    <row r="289" spans="1:6" s="14" customFormat="1" ht="9.9499999999999993" customHeight="1" x14ac:dyDescent="0.2">
      <c r="A289" s="30"/>
      <c r="B289" s="31"/>
      <c r="C289" s="32"/>
      <c r="D289" s="32"/>
      <c r="E289" s="32"/>
    </row>
    <row r="290" spans="1:6" s="14" customFormat="1" ht="15.95" customHeight="1" x14ac:dyDescent="0.2">
      <c r="A290" s="59" t="s">
        <v>340</v>
      </c>
      <c r="B290" s="60"/>
      <c r="C290" s="60"/>
      <c r="D290" s="60"/>
      <c r="E290" s="61"/>
    </row>
    <row r="291" spans="1:6" s="14" customFormat="1" ht="15.95" customHeight="1" x14ac:dyDescent="0.2">
      <c r="A291" s="59" t="s">
        <v>71</v>
      </c>
      <c r="B291" s="60"/>
      <c r="C291" s="60"/>
      <c r="D291" s="60"/>
      <c r="E291" s="61"/>
    </row>
    <row r="292" spans="1:6" s="14" customFormat="1" ht="15.95" customHeight="1" x14ac:dyDescent="0.2">
      <c r="A292" s="24">
        <v>1</v>
      </c>
      <c r="B292" s="25" t="s">
        <v>348</v>
      </c>
      <c r="C292" s="26">
        <v>18</v>
      </c>
      <c r="D292" s="26">
        <v>0</v>
      </c>
      <c r="E292" s="26">
        <f t="shared" ref="E292:E293" si="18">SUM(C292:D292)</f>
        <v>18</v>
      </c>
    </row>
    <row r="293" spans="1:6" s="14" customFormat="1" ht="15.95" customHeight="1" x14ac:dyDescent="0.2">
      <c r="A293" s="58"/>
      <c r="B293" s="25" t="s">
        <v>683</v>
      </c>
      <c r="C293" s="26">
        <v>41</v>
      </c>
      <c r="D293" s="26">
        <v>2</v>
      </c>
      <c r="E293" s="26">
        <f t="shared" si="18"/>
        <v>43</v>
      </c>
    </row>
    <row r="294" spans="1:6" s="14" customFormat="1" ht="15.95" customHeight="1" x14ac:dyDescent="0.2">
      <c r="A294" s="27" t="s">
        <v>59</v>
      </c>
      <c r="B294" s="28"/>
      <c r="C294" s="29">
        <f>SUM(C292:C293)</f>
        <v>59</v>
      </c>
      <c r="D294" s="29">
        <f t="shared" ref="D294:E294" si="19">SUM(D292:D293)</f>
        <v>2</v>
      </c>
      <c r="E294" s="29">
        <f t="shared" si="19"/>
        <v>61</v>
      </c>
    </row>
    <row r="295" spans="1:6" s="14" customFormat="1" ht="9.9499999999999993" customHeight="1" x14ac:dyDescent="0.2">
      <c r="A295" s="30"/>
      <c r="B295" s="31"/>
      <c r="C295" s="32"/>
      <c r="D295" s="32"/>
      <c r="E295" s="32"/>
    </row>
    <row r="296" spans="1:6" s="14" customFormat="1" ht="15.95" customHeight="1" x14ac:dyDescent="0.2">
      <c r="A296" s="59" t="s">
        <v>223</v>
      </c>
      <c r="B296" s="60"/>
      <c r="C296" s="60"/>
      <c r="D296" s="60"/>
      <c r="E296" s="61"/>
    </row>
    <row r="297" spans="1:6" s="14" customFormat="1" ht="15.95" customHeight="1" x14ac:dyDescent="0.2">
      <c r="A297" s="59" t="s">
        <v>71</v>
      </c>
      <c r="B297" s="60"/>
      <c r="C297" s="60"/>
      <c r="D297" s="60"/>
      <c r="E297" s="61"/>
    </row>
    <row r="298" spans="1:6" s="14" customFormat="1" ht="15.95" customHeight="1" x14ac:dyDescent="0.2">
      <c r="A298" s="24">
        <v>1</v>
      </c>
      <c r="B298" s="25" t="s">
        <v>241</v>
      </c>
      <c r="C298" s="26">
        <v>34</v>
      </c>
      <c r="D298" s="26">
        <v>0</v>
      </c>
      <c r="E298" s="26">
        <f t="shared" ref="E298:E301" si="20">SUM(C298:D298)</f>
        <v>34</v>
      </c>
    </row>
    <row r="299" spans="1:6" s="14" customFormat="1" ht="15.95" customHeight="1" x14ac:dyDescent="0.2">
      <c r="A299" s="24">
        <v>2</v>
      </c>
      <c r="B299" s="25" t="s">
        <v>242</v>
      </c>
      <c r="C299" s="26">
        <v>26</v>
      </c>
      <c r="D299" s="26">
        <v>0</v>
      </c>
      <c r="E299" s="26">
        <f t="shared" si="20"/>
        <v>26</v>
      </c>
    </row>
    <row r="300" spans="1:6" s="14" customFormat="1" ht="15.95" customHeight="1" x14ac:dyDescent="0.2">
      <c r="A300" s="24">
        <v>3</v>
      </c>
      <c r="B300" s="25" t="s">
        <v>243</v>
      </c>
      <c r="C300" s="26">
        <v>63</v>
      </c>
      <c r="D300" s="26">
        <v>0</v>
      </c>
      <c r="E300" s="26">
        <f t="shared" si="20"/>
        <v>63</v>
      </c>
    </row>
    <row r="301" spans="1:6" s="14" customFormat="1" ht="15.95" customHeight="1" x14ac:dyDescent="0.2">
      <c r="A301" s="24">
        <v>4</v>
      </c>
      <c r="B301" s="25" t="s">
        <v>244</v>
      </c>
      <c r="C301" s="26">
        <v>45</v>
      </c>
      <c r="D301" s="26">
        <v>7</v>
      </c>
      <c r="E301" s="26">
        <f t="shared" si="20"/>
        <v>52</v>
      </c>
    </row>
    <row r="302" spans="1:6" s="14" customFormat="1" ht="15.95" customHeight="1" x14ac:dyDescent="0.2">
      <c r="A302" s="27" t="s">
        <v>59</v>
      </c>
      <c r="B302" s="28"/>
      <c r="C302" s="29">
        <f>SUM(C298:C301)</f>
        <v>168</v>
      </c>
      <c r="D302" s="29">
        <f t="shared" ref="D302:E302" si="21">SUM(D298:D301)</f>
        <v>7</v>
      </c>
      <c r="E302" s="29">
        <f t="shared" si="21"/>
        <v>175</v>
      </c>
      <c r="F302" s="14">
        <f>175-131</f>
        <v>44</v>
      </c>
    </row>
    <row r="303" spans="1:6" s="14" customFormat="1" ht="9.9499999999999993" customHeight="1" x14ac:dyDescent="0.2">
      <c r="A303" s="30"/>
      <c r="B303" s="31"/>
      <c r="C303" s="32"/>
      <c r="D303" s="32"/>
      <c r="E303" s="32"/>
    </row>
    <row r="304" spans="1:6" s="14" customFormat="1" ht="15.95" customHeight="1" x14ac:dyDescent="0.2">
      <c r="A304" s="59" t="s">
        <v>445</v>
      </c>
      <c r="B304" s="60"/>
      <c r="C304" s="60"/>
      <c r="D304" s="60"/>
      <c r="E304" s="61"/>
    </row>
    <row r="305" spans="1:5" s="14" customFormat="1" ht="15.95" customHeight="1" x14ac:dyDescent="0.2">
      <c r="A305" s="59" t="s">
        <v>88</v>
      </c>
      <c r="B305" s="60"/>
      <c r="C305" s="60"/>
      <c r="D305" s="60"/>
      <c r="E305" s="61"/>
    </row>
    <row r="306" spans="1:5" s="14" customFormat="1" ht="15.6" customHeight="1" x14ac:dyDescent="0.2">
      <c r="A306" s="24">
        <v>1</v>
      </c>
      <c r="B306" s="25" t="s">
        <v>513</v>
      </c>
      <c r="C306" s="26">
        <v>42</v>
      </c>
      <c r="D306" s="26">
        <v>0</v>
      </c>
      <c r="E306" s="26">
        <f t="shared" ref="E306:E324" si="22">SUM(C306:D306)</f>
        <v>42</v>
      </c>
    </row>
    <row r="307" spans="1:5" s="14" customFormat="1" ht="15.6" customHeight="1" x14ac:dyDescent="0.2">
      <c r="A307" s="24">
        <v>2</v>
      </c>
      <c r="B307" s="25" t="s">
        <v>511</v>
      </c>
      <c r="C307" s="26">
        <v>31</v>
      </c>
      <c r="D307" s="26">
        <v>1</v>
      </c>
      <c r="E307" s="26">
        <f t="shared" si="22"/>
        <v>32</v>
      </c>
    </row>
    <row r="308" spans="1:5" s="14" customFormat="1" ht="15.6" customHeight="1" x14ac:dyDescent="0.2">
      <c r="A308" s="24">
        <v>3</v>
      </c>
      <c r="B308" s="25" t="s">
        <v>512</v>
      </c>
      <c r="C308" s="26">
        <v>13</v>
      </c>
      <c r="D308" s="26">
        <v>1</v>
      </c>
      <c r="E308" s="26">
        <f t="shared" si="22"/>
        <v>14</v>
      </c>
    </row>
    <row r="309" spans="1:5" s="14" customFormat="1" ht="15.6" customHeight="1" x14ac:dyDescent="0.2">
      <c r="A309" s="24">
        <v>4</v>
      </c>
      <c r="B309" s="25" t="s">
        <v>501</v>
      </c>
      <c r="C309" s="26">
        <v>43</v>
      </c>
      <c r="D309" s="26">
        <v>0</v>
      </c>
      <c r="E309" s="26">
        <f t="shared" si="22"/>
        <v>43</v>
      </c>
    </row>
    <row r="310" spans="1:5" s="14" customFormat="1" ht="15.6" customHeight="1" x14ac:dyDescent="0.2">
      <c r="A310" s="24">
        <v>5</v>
      </c>
      <c r="B310" s="25" t="s">
        <v>510</v>
      </c>
      <c r="C310" s="26">
        <v>28</v>
      </c>
      <c r="D310" s="26">
        <v>0</v>
      </c>
      <c r="E310" s="26">
        <f t="shared" si="22"/>
        <v>28</v>
      </c>
    </row>
    <row r="311" spans="1:5" s="14" customFormat="1" ht="15.6" customHeight="1" x14ac:dyDescent="0.2">
      <c r="A311" s="24">
        <v>6</v>
      </c>
      <c r="B311" s="25" t="s">
        <v>515</v>
      </c>
      <c r="C311" s="26">
        <v>50</v>
      </c>
      <c r="D311" s="26">
        <v>0</v>
      </c>
      <c r="E311" s="26">
        <f t="shared" si="22"/>
        <v>50</v>
      </c>
    </row>
    <row r="312" spans="1:5" s="14" customFormat="1" ht="15.6" customHeight="1" x14ac:dyDescent="0.2">
      <c r="A312" s="24">
        <v>7</v>
      </c>
      <c r="B312" s="25" t="s">
        <v>509</v>
      </c>
      <c r="C312" s="26">
        <v>13</v>
      </c>
      <c r="D312" s="26">
        <v>0</v>
      </c>
      <c r="E312" s="26">
        <f t="shared" si="22"/>
        <v>13</v>
      </c>
    </row>
    <row r="313" spans="1:5" s="14" customFormat="1" ht="15.6" customHeight="1" x14ac:dyDescent="0.2">
      <c r="A313" s="24">
        <v>8</v>
      </c>
      <c r="B313" s="25" t="s">
        <v>516</v>
      </c>
      <c r="C313" s="26">
        <v>46</v>
      </c>
      <c r="D313" s="26">
        <v>0</v>
      </c>
      <c r="E313" s="26">
        <f t="shared" si="22"/>
        <v>46</v>
      </c>
    </row>
    <row r="314" spans="1:5" s="14" customFormat="1" ht="15.6" customHeight="1" x14ac:dyDescent="0.2">
      <c r="A314" s="24">
        <v>9</v>
      </c>
      <c r="B314" s="25" t="s">
        <v>500</v>
      </c>
      <c r="C314" s="26">
        <v>34</v>
      </c>
      <c r="D314" s="26">
        <v>0</v>
      </c>
      <c r="E314" s="26">
        <f t="shared" si="22"/>
        <v>34</v>
      </c>
    </row>
    <row r="315" spans="1:5" s="14" customFormat="1" ht="15.6" customHeight="1" x14ac:dyDescent="0.2">
      <c r="A315" s="24">
        <v>10</v>
      </c>
      <c r="B315" s="25" t="s">
        <v>499</v>
      </c>
      <c r="C315" s="26">
        <v>37</v>
      </c>
      <c r="D315" s="26">
        <v>0</v>
      </c>
      <c r="E315" s="26">
        <f t="shared" si="22"/>
        <v>37</v>
      </c>
    </row>
    <row r="316" spans="1:5" s="14" customFormat="1" ht="15.6" customHeight="1" x14ac:dyDescent="0.2">
      <c r="A316" s="24">
        <v>11</v>
      </c>
      <c r="B316" s="25" t="s">
        <v>514</v>
      </c>
      <c r="C316" s="26">
        <v>4</v>
      </c>
      <c r="D316" s="26">
        <v>24</v>
      </c>
      <c r="E316" s="26">
        <f t="shared" si="22"/>
        <v>28</v>
      </c>
    </row>
    <row r="317" spans="1:5" s="14" customFormat="1" ht="15.6" customHeight="1" x14ac:dyDescent="0.2">
      <c r="A317" s="24">
        <v>12</v>
      </c>
      <c r="B317" s="25" t="s">
        <v>503</v>
      </c>
      <c r="C317" s="26">
        <v>20</v>
      </c>
      <c r="D317" s="26">
        <v>0</v>
      </c>
      <c r="E317" s="26">
        <f t="shared" si="22"/>
        <v>20</v>
      </c>
    </row>
    <row r="318" spans="1:5" s="14" customFormat="1" ht="15.6" customHeight="1" x14ac:dyDescent="0.2">
      <c r="A318" s="24">
        <v>13</v>
      </c>
      <c r="B318" s="25" t="s">
        <v>502</v>
      </c>
      <c r="C318" s="26">
        <v>20</v>
      </c>
      <c r="D318" s="26">
        <v>0</v>
      </c>
      <c r="E318" s="26">
        <f t="shared" si="22"/>
        <v>20</v>
      </c>
    </row>
    <row r="319" spans="1:5" s="14" customFormat="1" ht="15.6" customHeight="1" x14ac:dyDescent="0.2">
      <c r="A319" s="24">
        <v>14</v>
      </c>
      <c r="B319" s="25" t="s">
        <v>517</v>
      </c>
      <c r="C319" s="26">
        <v>34</v>
      </c>
      <c r="D319" s="26">
        <v>13</v>
      </c>
      <c r="E319" s="26">
        <f t="shared" si="22"/>
        <v>47</v>
      </c>
    </row>
    <row r="320" spans="1:5" s="14" customFormat="1" ht="15.6" customHeight="1" x14ac:dyDescent="0.2">
      <c r="A320" s="24">
        <v>15</v>
      </c>
      <c r="B320" s="25" t="s">
        <v>504</v>
      </c>
      <c r="C320" s="26">
        <v>29</v>
      </c>
      <c r="D320" s="26">
        <v>2</v>
      </c>
      <c r="E320" s="26">
        <f t="shared" si="22"/>
        <v>31</v>
      </c>
    </row>
    <row r="321" spans="1:6" s="14" customFormat="1" ht="15.6" customHeight="1" x14ac:dyDescent="0.2">
      <c r="A321" s="24">
        <v>16</v>
      </c>
      <c r="B321" s="25" t="s">
        <v>505</v>
      </c>
      <c r="C321" s="26">
        <v>40</v>
      </c>
      <c r="D321" s="26">
        <v>3</v>
      </c>
      <c r="E321" s="26">
        <f t="shared" si="22"/>
        <v>43</v>
      </c>
    </row>
    <row r="322" spans="1:6" s="14" customFormat="1" ht="15.6" customHeight="1" x14ac:dyDescent="0.2">
      <c r="A322" s="24">
        <v>17</v>
      </c>
      <c r="B322" s="25" t="s">
        <v>507</v>
      </c>
      <c r="C322" s="26">
        <v>5</v>
      </c>
      <c r="D322" s="26">
        <v>30</v>
      </c>
      <c r="E322" s="26">
        <f t="shared" si="22"/>
        <v>35</v>
      </c>
    </row>
    <row r="323" spans="1:6" s="14" customFormat="1" ht="15.6" customHeight="1" x14ac:dyDescent="0.2">
      <c r="A323" s="24">
        <v>18</v>
      </c>
      <c r="B323" s="25" t="s">
        <v>508</v>
      </c>
      <c r="C323" s="26">
        <v>25</v>
      </c>
      <c r="D323" s="26">
        <v>19</v>
      </c>
      <c r="E323" s="26">
        <f t="shared" si="22"/>
        <v>44</v>
      </c>
    </row>
    <row r="324" spans="1:6" s="14" customFormat="1" ht="15.6" customHeight="1" x14ac:dyDescent="0.2">
      <c r="A324" s="24">
        <v>19</v>
      </c>
      <c r="B324" s="25" t="s">
        <v>506</v>
      </c>
      <c r="C324" s="26">
        <v>22</v>
      </c>
      <c r="D324" s="26">
        <v>29</v>
      </c>
      <c r="E324" s="26">
        <f t="shared" si="22"/>
        <v>51</v>
      </c>
    </row>
    <row r="325" spans="1:6" s="14" customFormat="1" ht="15.95" customHeight="1" x14ac:dyDescent="0.2">
      <c r="A325" s="27" t="s">
        <v>59</v>
      </c>
      <c r="B325" s="28"/>
      <c r="C325" s="29">
        <f>SUM(C306:C324)</f>
        <v>536</v>
      </c>
      <c r="D325" s="29">
        <f t="shared" ref="D325:E325" si="23">SUM(D306:D324)</f>
        <v>122</v>
      </c>
      <c r="E325" s="29">
        <f t="shared" si="23"/>
        <v>658</v>
      </c>
      <c r="F325" s="14">
        <f>658-655</f>
        <v>3</v>
      </c>
    </row>
    <row r="326" spans="1:6" s="14" customFormat="1" ht="9.9499999999999993" customHeight="1" x14ac:dyDescent="0.2">
      <c r="A326" s="30"/>
      <c r="B326" s="31"/>
      <c r="C326" s="32"/>
      <c r="D326" s="32"/>
      <c r="E326" s="32"/>
    </row>
    <row r="327" spans="1:6" s="14" customFormat="1" ht="15.95" customHeight="1" x14ac:dyDescent="0.2">
      <c r="A327" s="59" t="s">
        <v>349</v>
      </c>
      <c r="B327" s="60"/>
      <c r="C327" s="60"/>
      <c r="D327" s="60"/>
      <c r="E327" s="61"/>
    </row>
    <row r="328" spans="1:6" s="14" customFormat="1" ht="15.95" customHeight="1" x14ac:dyDescent="0.2">
      <c r="A328" s="59" t="s">
        <v>88</v>
      </c>
      <c r="B328" s="60"/>
      <c r="C328" s="60"/>
      <c r="D328" s="60"/>
      <c r="E328" s="61"/>
    </row>
    <row r="329" spans="1:6" s="14" customFormat="1" ht="15.6" customHeight="1" x14ac:dyDescent="0.2">
      <c r="A329" s="24">
        <v>1</v>
      </c>
      <c r="B329" s="25" t="s">
        <v>432</v>
      </c>
      <c r="C329" s="26">
        <v>50</v>
      </c>
      <c r="D329" s="26">
        <v>0</v>
      </c>
      <c r="E329" s="26">
        <f t="shared" ref="E329:E359" si="24">SUM(C329:D329)</f>
        <v>50</v>
      </c>
    </row>
    <row r="330" spans="1:6" s="14" customFormat="1" ht="15.6" customHeight="1" x14ac:dyDescent="0.2">
      <c r="A330" s="24">
        <v>2</v>
      </c>
      <c r="B330" s="25" t="s">
        <v>431</v>
      </c>
      <c r="C330" s="26">
        <v>38</v>
      </c>
      <c r="D330" s="26">
        <v>0</v>
      </c>
      <c r="E330" s="26">
        <f t="shared" si="24"/>
        <v>38</v>
      </c>
    </row>
    <row r="331" spans="1:6" s="14" customFormat="1" ht="15.6" customHeight="1" x14ac:dyDescent="0.2">
      <c r="A331" s="24">
        <v>3</v>
      </c>
      <c r="B331" s="25" t="s">
        <v>416</v>
      </c>
      <c r="C331" s="26">
        <v>36</v>
      </c>
      <c r="D331" s="26">
        <v>0</v>
      </c>
      <c r="E331" s="26">
        <f t="shared" si="24"/>
        <v>36</v>
      </c>
    </row>
    <row r="332" spans="1:6" s="14" customFormat="1" ht="15.6" customHeight="1" x14ac:dyDescent="0.2">
      <c r="A332" s="24">
        <v>4</v>
      </c>
      <c r="B332" s="25" t="s">
        <v>417</v>
      </c>
      <c r="C332" s="26">
        <v>33</v>
      </c>
      <c r="D332" s="26">
        <v>0</v>
      </c>
      <c r="E332" s="26">
        <f t="shared" si="24"/>
        <v>33</v>
      </c>
    </row>
    <row r="333" spans="1:6" s="14" customFormat="1" ht="15.6" customHeight="1" x14ac:dyDescent="0.2">
      <c r="A333" s="24">
        <v>5</v>
      </c>
      <c r="B333" s="25" t="s">
        <v>418</v>
      </c>
      <c r="C333" s="26">
        <v>42</v>
      </c>
      <c r="D333" s="26">
        <v>0</v>
      </c>
      <c r="E333" s="26">
        <f t="shared" si="24"/>
        <v>42</v>
      </c>
    </row>
    <row r="334" spans="1:6" s="14" customFormat="1" ht="15.6" customHeight="1" x14ac:dyDescent="0.2">
      <c r="A334" s="24">
        <v>6</v>
      </c>
      <c r="B334" s="25" t="s">
        <v>411</v>
      </c>
      <c r="C334" s="26">
        <v>40</v>
      </c>
      <c r="D334" s="26">
        <v>0</v>
      </c>
      <c r="E334" s="26">
        <f t="shared" si="24"/>
        <v>40</v>
      </c>
    </row>
    <row r="335" spans="1:6" s="14" customFormat="1" ht="15.6" customHeight="1" x14ac:dyDescent="0.2">
      <c r="A335" s="24">
        <v>7</v>
      </c>
      <c r="B335" s="25" t="s">
        <v>422</v>
      </c>
      <c r="C335" s="26">
        <v>58</v>
      </c>
      <c r="D335" s="26">
        <v>0</v>
      </c>
      <c r="E335" s="26">
        <f t="shared" si="24"/>
        <v>58</v>
      </c>
    </row>
    <row r="336" spans="1:6" s="14" customFormat="1" ht="15.6" customHeight="1" x14ac:dyDescent="0.2">
      <c r="A336" s="24">
        <v>8</v>
      </c>
      <c r="B336" s="25" t="s">
        <v>406</v>
      </c>
      <c r="C336" s="26">
        <v>25</v>
      </c>
      <c r="D336" s="26">
        <v>0</v>
      </c>
      <c r="E336" s="26">
        <f t="shared" si="24"/>
        <v>25</v>
      </c>
    </row>
    <row r="337" spans="1:5" s="14" customFormat="1" ht="15.6" customHeight="1" x14ac:dyDescent="0.2">
      <c r="A337" s="24">
        <v>9</v>
      </c>
      <c r="B337" s="25" t="s">
        <v>423</v>
      </c>
      <c r="C337" s="26">
        <v>39</v>
      </c>
      <c r="D337" s="26">
        <v>0</v>
      </c>
      <c r="E337" s="26">
        <f t="shared" si="24"/>
        <v>39</v>
      </c>
    </row>
    <row r="338" spans="1:5" s="14" customFormat="1" ht="15.6" customHeight="1" x14ac:dyDescent="0.2">
      <c r="A338" s="24">
        <v>10</v>
      </c>
      <c r="B338" s="25" t="s">
        <v>434</v>
      </c>
      <c r="C338" s="26">
        <v>43</v>
      </c>
      <c r="D338" s="26">
        <v>0</v>
      </c>
      <c r="E338" s="26">
        <f t="shared" si="24"/>
        <v>43</v>
      </c>
    </row>
    <row r="339" spans="1:5" s="14" customFormat="1" ht="15.6" customHeight="1" x14ac:dyDescent="0.2">
      <c r="A339" s="24">
        <v>11</v>
      </c>
      <c r="B339" s="25" t="s">
        <v>408</v>
      </c>
      <c r="C339" s="26">
        <v>41</v>
      </c>
      <c r="D339" s="26">
        <v>0</v>
      </c>
      <c r="E339" s="26">
        <f t="shared" si="24"/>
        <v>41</v>
      </c>
    </row>
    <row r="340" spans="1:5" s="14" customFormat="1" ht="15.6" customHeight="1" x14ac:dyDescent="0.2">
      <c r="A340" s="24">
        <v>12</v>
      </c>
      <c r="B340" s="25" t="s">
        <v>407</v>
      </c>
      <c r="C340" s="26">
        <v>46</v>
      </c>
      <c r="D340" s="26">
        <v>0</v>
      </c>
      <c r="E340" s="26">
        <f t="shared" si="24"/>
        <v>46</v>
      </c>
    </row>
    <row r="341" spans="1:5" s="14" customFormat="1" ht="15.6" customHeight="1" x14ac:dyDescent="0.2">
      <c r="A341" s="24">
        <v>13</v>
      </c>
      <c r="B341" s="25" t="s">
        <v>410</v>
      </c>
      <c r="C341" s="26">
        <v>36</v>
      </c>
      <c r="D341" s="26">
        <v>0</v>
      </c>
      <c r="E341" s="26">
        <f t="shared" si="24"/>
        <v>36</v>
      </c>
    </row>
    <row r="342" spans="1:5" s="14" customFormat="1" ht="15.6" customHeight="1" x14ac:dyDescent="0.2">
      <c r="A342" s="24">
        <v>14</v>
      </c>
      <c r="B342" s="25" t="s">
        <v>433</v>
      </c>
      <c r="C342" s="26">
        <v>7</v>
      </c>
      <c r="D342" s="26">
        <v>38</v>
      </c>
      <c r="E342" s="26">
        <f t="shared" si="24"/>
        <v>45</v>
      </c>
    </row>
    <row r="343" spans="1:5" s="14" customFormat="1" ht="15.6" customHeight="1" x14ac:dyDescent="0.2">
      <c r="A343" s="24">
        <v>15</v>
      </c>
      <c r="B343" s="25" t="s">
        <v>419</v>
      </c>
      <c r="C343" s="26">
        <v>30</v>
      </c>
      <c r="D343" s="26">
        <v>3</v>
      </c>
      <c r="E343" s="26">
        <f t="shared" si="24"/>
        <v>33</v>
      </c>
    </row>
    <row r="344" spans="1:5" s="14" customFormat="1" ht="15.6" customHeight="1" x14ac:dyDescent="0.2">
      <c r="A344" s="24">
        <v>16</v>
      </c>
      <c r="B344" s="25" t="s">
        <v>425</v>
      </c>
      <c r="C344" s="26">
        <v>48</v>
      </c>
      <c r="D344" s="26">
        <v>0</v>
      </c>
      <c r="E344" s="26">
        <f t="shared" si="24"/>
        <v>48</v>
      </c>
    </row>
    <row r="345" spans="1:5" s="14" customFormat="1" ht="15.6" customHeight="1" x14ac:dyDescent="0.2">
      <c r="A345" s="24">
        <v>17</v>
      </c>
      <c r="B345" s="25" t="s">
        <v>436</v>
      </c>
      <c r="C345" s="26">
        <v>30</v>
      </c>
      <c r="D345" s="26">
        <v>12</v>
      </c>
      <c r="E345" s="26">
        <f t="shared" si="24"/>
        <v>42</v>
      </c>
    </row>
    <row r="346" spans="1:5" s="14" customFormat="1" ht="15.6" customHeight="1" x14ac:dyDescent="0.2">
      <c r="A346" s="24">
        <v>18</v>
      </c>
      <c r="B346" s="25" t="s">
        <v>414</v>
      </c>
      <c r="C346" s="26">
        <v>24</v>
      </c>
      <c r="D346" s="26">
        <v>8</v>
      </c>
      <c r="E346" s="26">
        <f t="shared" si="24"/>
        <v>32</v>
      </c>
    </row>
    <row r="347" spans="1:5" s="14" customFormat="1" ht="15.6" customHeight="1" x14ac:dyDescent="0.2">
      <c r="A347" s="24">
        <v>19</v>
      </c>
      <c r="B347" s="25" t="s">
        <v>424</v>
      </c>
      <c r="C347" s="26">
        <v>25</v>
      </c>
      <c r="D347" s="26">
        <v>5</v>
      </c>
      <c r="E347" s="26">
        <f t="shared" si="24"/>
        <v>30</v>
      </c>
    </row>
    <row r="348" spans="1:5" s="14" customFormat="1" ht="15.6" customHeight="1" x14ac:dyDescent="0.2">
      <c r="A348" s="24">
        <v>20</v>
      </c>
      <c r="B348" s="25" t="s">
        <v>435</v>
      </c>
      <c r="C348" s="26">
        <v>31</v>
      </c>
      <c r="D348" s="26">
        <v>11</v>
      </c>
      <c r="E348" s="26">
        <f t="shared" si="24"/>
        <v>42</v>
      </c>
    </row>
    <row r="349" spans="1:5" s="14" customFormat="1" ht="15.6" customHeight="1" x14ac:dyDescent="0.2">
      <c r="A349" s="24">
        <v>21</v>
      </c>
      <c r="B349" s="25" t="s">
        <v>426</v>
      </c>
      <c r="C349" s="26">
        <v>32</v>
      </c>
      <c r="D349" s="26">
        <v>1</v>
      </c>
      <c r="E349" s="26">
        <f t="shared" si="24"/>
        <v>33</v>
      </c>
    </row>
    <row r="350" spans="1:5" s="14" customFormat="1" ht="15.6" customHeight="1" x14ac:dyDescent="0.2">
      <c r="A350" s="24">
        <v>22</v>
      </c>
      <c r="B350" s="25" t="s">
        <v>412</v>
      </c>
      <c r="C350" s="26">
        <v>26</v>
      </c>
      <c r="D350" s="26">
        <v>4</v>
      </c>
      <c r="E350" s="26">
        <f t="shared" si="24"/>
        <v>30</v>
      </c>
    </row>
    <row r="351" spans="1:5" s="14" customFormat="1" ht="15.6" customHeight="1" x14ac:dyDescent="0.2">
      <c r="A351" s="24">
        <v>23</v>
      </c>
      <c r="B351" s="25" t="s">
        <v>427</v>
      </c>
      <c r="C351" s="26">
        <v>43</v>
      </c>
      <c r="D351" s="26">
        <v>1</v>
      </c>
      <c r="E351" s="26">
        <f t="shared" si="24"/>
        <v>44</v>
      </c>
    </row>
    <row r="352" spans="1:5" s="14" customFormat="1" ht="15.6" customHeight="1" x14ac:dyDescent="0.2">
      <c r="A352" s="24">
        <v>24</v>
      </c>
      <c r="B352" s="25" t="s">
        <v>420</v>
      </c>
      <c r="C352" s="26">
        <v>7</v>
      </c>
      <c r="D352" s="26">
        <v>9</v>
      </c>
      <c r="E352" s="26">
        <f t="shared" si="24"/>
        <v>16</v>
      </c>
    </row>
    <row r="353" spans="1:6" s="14" customFormat="1" ht="15.6" customHeight="1" x14ac:dyDescent="0.2">
      <c r="A353" s="24">
        <v>25</v>
      </c>
      <c r="B353" s="25" t="s">
        <v>429</v>
      </c>
      <c r="C353" s="26">
        <v>7</v>
      </c>
      <c r="D353" s="26">
        <v>39</v>
      </c>
      <c r="E353" s="26">
        <f t="shared" si="24"/>
        <v>46</v>
      </c>
    </row>
    <row r="354" spans="1:6" s="14" customFormat="1" ht="15.6" customHeight="1" x14ac:dyDescent="0.2">
      <c r="A354" s="24">
        <v>26</v>
      </c>
      <c r="B354" s="25" t="s">
        <v>430</v>
      </c>
      <c r="C354" s="26">
        <v>11</v>
      </c>
      <c r="D354" s="26">
        <v>24</v>
      </c>
      <c r="E354" s="26">
        <f t="shared" si="24"/>
        <v>35</v>
      </c>
    </row>
    <row r="355" spans="1:6" s="14" customFormat="1" ht="15.6" customHeight="1" x14ac:dyDescent="0.2">
      <c r="A355" s="24">
        <v>27</v>
      </c>
      <c r="B355" s="25" t="s">
        <v>415</v>
      </c>
      <c r="C355" s="26">
        <v>11</v>
      </c>
      <c r="D355" s="26">
        <v>23</v>
      </c>
      <c r="E355" s="26">
        <f t="shared" si="24"/>
        <v>34</v>
      </c>
    </row>
    <row r="356" spans="1:6" s="14" customFormat="1" ht="15.6" customHeight="1" x14ac:dyDescent="0.2">
      <c r="A356" s="24">
        <v>28</v>
      </c>
      <c r="B356" s="25" t="s">
        <v>428</v>
      </c>
      <c r="C356" s="26">
        <v>17</v>
      </c>
      <c r="D356" s="26">
        <v>24</v>
      </c>
      <c r="E356" s="26">
        <f t="shared" si="24"/>
        <v>41</v>
      </c>
    </row>
    <row r="357" spans="1:6" s="14" customFormat="1" ht="15.6" customHeight="1" x14ac:dyDescent="0.2">
      <c r="A357" s="24">
        <v>29</v>
      </c>
      <c r="B357" s="25" t="s">
        <v>409</v>
      </c>
      <c r="C357" s="26">
        <v>12</v>
      </c>
      <c r="D357" s="26">
        <v>30</v>
      </c>
      <c r="E357" s="26">
        <f t="shared" si="24"/>
        <v>42</v>
      </c>
    </row>
    <row r="358" spans="1:6" s="14" customFormat="1" ht="15.6" customHeight="1" x14ac:dyDescent="0.2">
      <c r="A358" s="24">
        <v>30</v>
      </c>
      <c r="B358" s="25" t="s">
        <v>413</v>
      </c>
      <c r="C358" s="26">
        <v>16</v>
      </c>
      <c r="D358" s="26">
        <v>22</v>
      </c>
      <c r="E358" s="26">
        <f t="shared" si="24"/>
        <v>38</v>
      </c>
    </row>
    <row r="359" spans="1:6" s="14" customFormat="1" ht="15.6" customHeight="1" x14ac:dyDescent="0.2">
      <c r="A359" s="24">
        <v>31</v>
      </c>
      <c r="B359" s="25" t="s">
        <v>421</v>
      </c>
      <c r="C359" s="26">
        <v>19</v>
      </c>
      <c r="D359" s="26">
        <v>0</v>
      </c>
      <c r="E359" s="26">
        <f t="shared" si="24"/>
        <v>19</v>
      </c>
    </row>
    <row r="360" spans="1:6" s="14" customFormat="1" ht="15.95" customHeight="1" x14ac:dyDescent="0.2">
      <c r="A360" s="27" t="s">
        <v>59</v>
      </c>
      <c r="B360" s="28"/>
      <c r="C360" s="29">
        <f>SUM(C329:C359)</f>
        <v>923</v>
      </c>
      <c r="D360" s="29">
        <f t="shared" ref="D360:E360" si="25">SUM(D329:D359)</f>
        <v>254</v>
      </c>
      <c r="E360" s="29">
        <f t="shared" si="25"/>
        <v>1177</v>
      </c>
      <c r="F360" s="14">
        <f>1177-1173</f>
        <v>4</v>
      </c>
    </row>
    <row r="361" spans="1:6" s="14" customFormat="1" ht="9.9499999999999993" customHeight="1" x14ac:dyDescent="0.2">
      <c r="A361" s="30"/>
      <c r="B361" s="31"/>
      <c r="C361" s="32"/>
      <c r="D361" s="32"/>
      <c r="E361" s="32"/>
    </row>
    <row r="362" spans="1:6" s="14" customFormat="1" ht="15.95" customHeight="1" x14ac:dyDescent="0.2">
      <c r="A362" s="59" t="s">
        <v>245</v>
      </c>
      <c r="B362" s="60"/>
      <c r="C362" s="60"/>
      <c r="D362" s="60"/>
      <c r="E362" s="61"/>
    </row>
    <row r="363" spans="1:6" s="14" customFormat="1" ht="15.95" customHeight="1" x14ac:dyDescent="0.2">
      <c r="A363" s="59" t="s">
        <v>88</v>
      </c>
      <c r="B363" s="60"/>
      <c r="C363" s="60"/>
      <c r="D363" s="60"/>
      <c r="E363" s="61"/>
    </row>
    <row r="364" spans="1:6" s="14" customFormat="1" ht="15.95" customHeight="1" x14ac:dyDescent="0.2">
      <c r="A364" s="24">
        <v>1</v>
      </c>
      <c r="B364" s="25" t="s">
        <v>316</v>
      </c>
      <c r="C364" s="26">
        <v>39</v>
      </c>
      <c r="D364" s="26">
        <v>0</v>
      </c>
      <c r="E364" s="26">
        <f t="shared" ref="E364:E402" si="26">SUM(C364:D364)</f>
        <v>39</v>
      </c>
    </row>
    <row r="365" spans="1:6" s="14" customFormat="1" ht="15.95" customHeight="1" x14ac:dyDescent="0.2">
      <c r="A365" s="24">
        <v>2</v>
      </c>
      <c r="B365" s="25" t="s">
        <v>308</v>
      </c>
      <c r="C365" s="26">
        <v>37</v>
      </c>
      <c r="D365" s="26">
        <v>0</v>
      </c>
      <c r="E365" s="26">
        <f t="shared" si="26"/>
        <v>37</v>
      </c>
    </row>
    <row r="366" spans="1:6" s="14" customFormat="1" ht="15.95" customHeight="1" x14ac:dyDescent="0.2">
      <c r="A366" s="24">
        <v>3</v>
      </c>
      <c r="B366" s="25" t="s">
        <v>315</v>
      </c>
      <c r="C366" s="26">
        <v>35</v>
      </c>
      <c r="D366" s="26">
        <v>0</v>
      </c>
      <c r="E366" s="26">
        <f t="shared" si="26"/>
        <v>35</v>
      </c>
    </row>
    <row r="367" spans="1:6" s="14" customFormat="1" ht="15.95" customHeight="1" x14ac:dyDescent="0.2">
      <c r="A367" s="24">
        <v>4</v>
      </c>
      <c r="B367" s="25" t="s">
        <v>309</v>
      </c>
      <c r="C367" s="26">
        <v>29</v>
      </c>
      <c r="D367" s="26">
        <v>1</v>
      </c>
      <c r="E367" s="26">
        <f t="shared" si="26"/>
        <v>30</v>
      </c>
    </row>
    <row r="368" spans="1:6" s="14" customFormat="1" ht="15.95" customHeight="1" x14ac:dyDescent="0.2">
      <c r="A368" s="24">
        <v>5</v>
      </c>
      <c r="B368" s="25" t="s">
        <v>314</v>
      </c>
      <c r="C368" s="26">
        <v>41</v>
      </c>
      <c r="D368" s="26">
        <v>0</v>
      </c>
      <c r="E368" s="26">
        <f t="shared" si="26"/>
        <v>41</v>
      </c>
    </row>
    <row r="369" spans="1:5" s="14" customFormat="1" ht="15.95" customHeight="1" x14ac:dyDescent="0.2">
      <c r="A369" s="24">
        <v>6</v>
      </c>
      <c r="B369" s="25" t="s">
        <v>318</v>
      </c>
      <c r="C369" s="26">
        <v>56</v>
      </c>
      <c r="D369" s="26">
        <v>0</v>
      </c>
      <c r="E369" s="26">
        <f t="shared" si="26"/>
        <v>56</v>
      </c>
    </row>
    <row r="370" spans="1:5" s="14" customFormat="1" ht="15.95" customHeight="1" x14ac:dyDescent="0.2">
      <c r="A370" s="24">
        <v>7</v>
      </c>
      <c r="B370" s="25" t="s">
        <v>317</v>
      </c>
      <c r="C370" s="26">
        <v>53</v>
      </c>
      <c r="D370" s="26">
        <v>0</v>
      </c>
      <c r="E370" s="26">
        <f t="shared" si="26"/>
        <v>53</v>
      </c>
    </row>
    <row r="371" spans="1:5" s="14" customFormat="1" ht="15.95" customHeight="1" x14ac:dyDescent="0.2">
      <c r="A371" s="24">
        <v>8</v>
      </c>
      <c r="B371" s="25" t="s">
        <v>319</v>
      </c>
      <c r="C371" s="26">
        <v>32</v>
      </c>
      <c r="D371" s="26">
        <v>0</v>
      </c>
      <c r="E371" s="26">
        <f t="shared" si="26"/>
        <v>32</v>
      </c>
    </row>
    <row r="372" spans="1:5" s="14" customFormat="1" ht="15.95" customHeight="1" x14ac:dyDescent="0.2">
      <c r="A372" s="24">
        <v>9</v>
      </c>
      <c r="B372" s="25" t="s">
        <v>310</v>
      </c>
      <c r="C372" s="26">
        <v>35</v>
      </c>
      <c r="D372" s="26">
        <v>0</v>
      </c>
      <c r="E372" s="26">
        <f t="shared" si="26"/>
        <v>35</v>
      </c>
    </row>
    <row r="373" spans="1:5" s="14" customFormat="1" ht="15.95" customHeight="1" x14ac:dyDescent="0.2">
      <c r="A373" s="24">
        <v>10</v>
      </c>
      <c r="B373" s="25" t="s">
        <v>320</v>
      </c>
      <c r="C373" s="26">
        <v>65</v>
      </c>
      <c r="D373" s="26">
        <v>0</v>
      </c>
      <c r="E373" s="26">
        <f t="shared" si="26"/>
        <v>65</v>
      </c>
    </row>
    <row r="374" spans="1:5" s="14" customFormat="1" ht="15.95" customHeight="1" x14ac:dyDescent="0.2">
      <c r="A374" s="24">
        <v>11</v>
      </c>
      <c r="B374" s="25" t="s">
        <v>321</v>
      </c>
      <c r="C374" s="26">
        <v>57</v>
      </c>
      <c r="D374" s="26">
        <v>0</v>
      </c>
      <c r="E374" s="26">
        <f t="shared" si="26"/>
        <v>57</v>
      </c>
    </row>
    <row r="375" spans="1:5" s="14" customFormat="1" ht="15.95" customHeight="1" x14ac:dyDescent="0.2">
      <c r="A375" s="24">
        <v>12</v>
      </c>
      <c r="B375" s="25" t="s">
        <v>307</v>
      </c>
      <c r="C375" s="26">
        <v>30</v>
      </c>
      <c r="D375" s="26">
        <v>0</v>
      </c>
      <c r="E375" s="26">
        <f t="shared" si="26"/>
        <v>30</v>
      </c>
    </row>
    <row r="376" spans="1:5" s="14" customFormat="1" ht="15.95" customHeight="1" x14ac:dyDescent="0.2">
      <c r="A376" s="24">
        <v>13</v>
      </c>
      <c r="B376" s="25" t="s">
        <v>322</v>
      </c>
      <c r="C376" s="26">
        <v>60</v>
      </c>
      <c r="D376" s="26">
        <v>0</v>
      </c>
      <c r="E376" s="26">
        <f t="shared" si="26"/>
        <v>60</v>
      </c>
    </row>
    <row r="377" spans="1:5" s="14" customFormat="1" ht="15.95" customHeight="1" x14ac:dyDescent="0.2">
      <c r="A377" s="24">
        <v>14</v>
      </c>
      <c r="B377" s="25" t="s">
        <v>299</v>
      </c>
      <c r="C377" s="26">
        <v>56</v>
      </c>
      <c r="D377" s="26">
        <v>0</v>
      </c>
      <c r="E377" s="26">
        <f t="shared" si="26"/>
        <v>56</v>
      </c>
    </row>
    <row r="378" spans="1:5" s="14" customFormat="1" ht="15.95" customHeight="1" x14ac:dyDescent="0.2">
      <c r="A378" s="24">
        <v>15</v>
      </c>
      <c r="B378" s="25" t="s">
        <v>300</v>
      </c>
      <c r="C378" s="26">
        <v>57</v>
      </c>
      <c r="D378" s="26">
        <v>0</v>
      </c>
      <c r="E378" s="26">
        <f t="shared" si="26"/>
        <v>57</v>
      </c>
    </row>
    <row r="379" spans="1:5" s="14" customFormat="1" ht="15.95" customHeight="1" x14ac:dyDescent="0.2">
      <c r="A379" s="24">
        <v>16</v>
      </c>
      <c r="B379" s="25" t="s">
        <v>302</v>
      </c>
      <c r="C379" s="26">
        <v>59</v>
      </c>
      <c r="D379" s="26">
        <v>0</v>
      </c>
      <c r="E379" s="26">
        <f t="shared" si="26"/>
        <v>59</v>
      </c>
    </row>
    <row r="380" spans="1:5" s="14" customFormat="1" ht="15.95" customHeight="1" x14ac:dyDescent="0.2">
      <c r="A380" s="24">
        <v>17</v>
      </c>
      <c r="B380" s="25" t="s">
        <v>303</v>
      </c>
      <c r="C380" s="26">
        <v>58</v>
      </c>
      <c r="D380" s="26">
        <v>0</v>
      </c>
      <c r="E380" s="26">
        <f t="shared" si="26"/>
        <v>58</v>
      </c>
    </row>
    <row r="381" spans="1:5" s="14" customFormat="1" ht="15.95" customHeight="1" x14ac:dyDescent="0.2">
      <c r="A381" s="24">
        <v>18</v>
      </c>
      <c r="B381" s="25" t="s">
        <v>331</v>
      </c>
      <c r="C381" s="26">
        <v>4</v>
      </c>
      <c r="D381" s="26">
        <v>49</v>
      </c>
      <c r="E381" s="26">
        <f t="shared" si="26"/>
        <v>53</v>
      </c>
    </row>
    <row r="382" spans="1:5" s="14" customFormat="1" ht="15.95" customHeight="1" x14ac:dyDescent="0.2">
      <c r="A382" s="24">
        <v>19</v>
      </c>
      <c r="B382" s="25" t="s">
        <v>323</v>
      </c>
      <c r="C382" s="26">
        <v>25</v>
      </c>
      <c r="D382" s="26">
        <v>2</v>
      </c>
      <c r="E382" s="26">
        <f t="shared" si="26"/>
        <v>27</v>
      </c>
    </row>
    <row r="383" spans="1:5" s="14" customFormat="1" ht="15.95" customHeight="1" x14ac:dyDescent="0.2">
      <c r="A383" s="24">
        <v>20</v>
      </c>
      <c r="B383" s="25" t="s">
        <v>311</v>
      </c>
      <c r="C383" s="26">
        <v>30</v>
      </c>
      <c r="D383" s="26">
        <v>2</v>
      </c>
      <c r="E383" s="26">
        <f t="shared" si="26"/>
        <v>32</v>
      </c>
    </row>
    <row r="384" spans="1:5" s="14" customFormat="1" ht="15.95" customHeight="1" x14ac:dyDescent="0.2">
      <c r="A384" s="24">
        <v>21</v>
      </c>
      <c r="B384" s="25" t="s">
        <v>324</v>
      </c>
      <c r="C384" s="26">
        <v>56</v>
      </c>
      <c r="D384" s="26">
        <v>1</v>
      </c>
      <c r="E384" s="26">
        <f t="shared" si="26"/>
        <v>57</v>
      </c>
    </row>
    <row r="385" spans="1:5" s="14" customFormat="1" ht="15.95" customHeight="1" x14ac:dyDescent="0.2">
      <c r="A385" s="24">
        <v>22</v>
      </c>
      <c r="B385" s="25" t="s">
        <v>313</v>
      </c>
      <c r="C385" s="26">
        <v>28</v>
      </c>
      <c r="D385" s="26">
        <v>2</v>
      </c>
      <c r="E385" s="26">
        <f t="shared" si="26"/>
        <v>30</v>
      </c>
    </row>
    <row r="386" spans="1:5" s="14" customFormat="1" ht="15.95" customHeight="1" x14ac:dyDescent="0.2">
      <c r="A386" s="24">
        <v>23</v>
      </c>
      <c r="B386" s="25" t="s">
        <v>329</v>
      </c>
      <c r="C386" s="26">
        <v>40</v>
      </c>
      <c r="D386" s="26">
        <v>20</v>
      </c>
      <c r="E386" s="26">
        <f t="shared" si="26"/>
        <v>60</v>
      </c>
    </row>
    <row r="387" spans="1:5" s="14" customFormat="1" ht="15.95" customHeight="1" x14ac:dyDescent="0.2">
      <c r="A387" s="24">
        <v>24</v>
      </c>
      <c r="B387" s="25" t="s">
        <v>301</v>
      </c>
      <c r="C387" s="26">
        <v>37</v>
      </c>
      <c r="D387" s="26">
        <v>28</v>
      </c>
      <c r="E387" s="26">
        <f t="shared" si="26"/>
        <v>65</v>
      </c>
    </row>
    <row r="388" spans="1:5" s="14" customFormat="1" ht="15.95" customHeight="1" x14ac:dyDescent="0.2">
      <c r="A388" s="24">
        <v>25</v>
      </c>
      <c r="B388" s="25" t="s">
        <v>330</v>
      </c>
      <c r="C388" s="26">
        <v>13</v>
      </c>
      <c r="D388" s="26">
        <v>12</v>
      </c>
      <c r="E388" s="26">
        <f t="shared" si="26"/>
        <v>25</v>
      </c>
    </row>
    <row r="389" spans="1:5" s="14" customFormat="1" ht="15.95" customHeight="1" x14ac:dyDescent="0.2">
      <c r="A389" s="24">
        <v>26</v>
      </c>
      <c r="B389" s="25" t="s">
        <v>327</v>
      </c>
      <c r="C389" s="26">
        <v>49</v>
      </c>
      <c r="D389" s="26">
        <v>11</v>
      </c>
      <c r="E389" s="26">
        <f t="shared" si="26"/>
        <v>60</v>
      </c>
    </row>
    <row r="390" spans="1:5" s="14" customFormat="1" ht="15.95" customHeight="1" x14ac:dyDescent="0.2">
      <c r="A390" s="24">
        <v>27</v>
      </c>
      <c r="B390" s="25" t="s">
        <v>328</v>
      </c>
      <c r="C390" s="26">
        <v>41</v>
      </c>
      <c r="D390" s="26">
        <v>16</v>
      </c>
      <c r="E390" s="26">
        <f t="shared" si="26"/>
        <v>57</v>
      </c>
    </row>
    <row r="391" spans="1:5" s="14" customFormat="1" ht="15.95" customHeight="1" x14ac:dyDescent="0.2">
      <c r="A391" s="24">
        <v>28</v>
      </c>
      <c r="B391" s="25" t="s">
        <v>325</v>
      </c>
      <c r="C391" s="26">
        <v>56</v>
      </c>
      <c r="D391" s="26">
        <v>6</v>
      </c>
      <c r="E391" s="26">
        <f t="shared" si="26"/>
        <v>62</v>
      </c>
    </row>
    <row r="392" spans="1:5" s="14" customFormat="1" ht="15.95" customHeight="1" x14ac:dyDescent="0.2">
      <c r="A392" s="24">
        <v>29</v>
      </c>
      <c r="B392" s="25" t="s">
        <v>305</v>
      </c>
      <c r="C392" s="26">
        <v>53</v>
      </c>
      <c r="D392" s="26">
        <v>3</v>
      </c>
      <c r="E392" s="26">
        <f t="shared" si="26"/>
        <v>56</v>
      </c>
    </row>
    <row r="393" spans="1:5" s="14" customFormat="1" ht="15.95" customHeight="1" x14ac:dyDescent="0.2">
      <c r="A393" s="24">
        <v>30</v>
      </c>
      <c r="B393" s="25" t="s">
        <v>326</v>
      </c>
      <c r="C393" s="26">
        <v>57</v>
      </c>
      <c r="D393" s="26">
        <v>4</v>
      </c>
      <c r="E393" s="26">
        <f t="shared" si="26"/>
        <v>61</v>
      </c>
    </row>
    <row r="394" spans="1:5" s="14" customFormat="1" ht="15.95" customHeight="1" x14ac:dyDescent="0.2">
      <c r="A394" s="24">
        <v>31</v>
      </c>
      <c r="B394" s="25" t="s">
        <v>334</v>
      </c>
      <c r="C394" s="26">
        <v>19</v>
      </c>
      <c r="D394" s="26">
        <v>19</v>
      </c>
      <c r="E394" s="26">
        <f t="shared" si="26"/>
        <v>38</v>
      </c>
    </row>
    <row r="395" spans="1:5" s="14" customFormat="1" ht="15.95" customHeight="1" x14ac:dyDescent="0.2">
      <c r="A395" s="24">
        <v>32</v>
      </c>
      <c r="B395" s="25" t="s">
        <v>335</v>
      </c>
      <c r="C395" s="26">
        <v>21</v>
      </c>
      <c r="D395" s="26">
        <v>8</v>
      </c>
      <c r="E395" s="26">
        <f t="shared" si="26"/>
        <v>29</v>
      </c>
    </row>
    <row r="396" spans="1:5" s="14" customFormat="1" ht="15.95" customHeight="1" x14ac:dyDescent="0.2">
      <c r="A396" s="24">
        <v>33</v>
      </c>
      <c r="B396" s="25" t="s">
        <v>332</v>
      </c>
      <c r="C396" s="26">
        <v>4</v>
      </c>
      <c r="D396" s="26">
        <v>51</v>
      </c>
      <c r="E396" s="26">
        <f t="shared" si="26"/>
        <v>55</v>
      </c>
    </row>
    <row r="397" spans="1:5" s="14" customFormat="1" ht="15.95" customHeight="1" x14ac:dyDescent="0.2">
      <c r="A397" s="24">
        <v>34</v>
      </c>
      <c r="B397" s="25" t="s">
        <v>306</v>
      </c>
      <c r="C397" s="26">
        <v>19</v>
      </c>
      <c r="D397" s="26">
        <v>34</v>
      </c>
      <c r="E397" s="26">
        <f t="shared" si="26"/>
        <v>53</v>
      </c>
    </row>
    <row r="398" spans="1:5" s="14" customFormat="1" ht="15.95" customHeight="1" x14ac:dyDescent="0.2">
      <c r="A398" s="24">
        <v>35</v>
      </c>
      <c r="B398" s="25" t="s">
        <v>333</v>
      </c>
      <c r="C398" s="26">
        <v>24</v>
      </c>
      <c r="D398" s="26">
        <v>33</v>
      </c>
      <c r="E398" s="26">
        <f t="shared" si="26"/>
        <v>57</v>
      </c>
    </row>
    <row r="399" spans="1:5" s="14" customFormat="1" ht="15.95" customHeight="1" x14ac:dyDescent="0.2">
      <c r="A399" s="24">
        <v>36</v>
      </c>
      <c r="B399" s="25" t="s">
        <v>336</v>
      </c>
      <c r="C399" s="26">
        <v>21</v>
      </c>
      <c r="D399" s="26">
        <v>34</v>
      </c>
      <c r="E399" s="26">
        <f t="shared" si="26"/>
        <v>55</v>
      </c>
    </row>
    <row r="400" spans="1:5" s="14" customFormat="1" ht="15.95" customHeight="1" x14ac:dyDescent="0.2">
      <c r="A400" s="24">
        <v>37</v>
      </c>
      <c r="B400" s="25" t="s">
        <v>304</v>
      </c>
      <c r="C400" s="26">
        <v>15</v>
      </c>
      <c r="D400" s="26">
        <v>37</v>
      </c>
      <c r="E400" s="26">
        <f t="shared" si="26"/>
        <v>52</v>
      </c>
    </row>
    <row r="401" spans="1:6" s="14" customFormat="1" ht="15.95" customHeight="1" x14ac:dyDescent="0.2">
      <c r="A401" s="24">
        <v>38</v>
      </c>
      <c r="B401" s="25" t="s">
        <v>312</v>
      </c>
      <c r="C401" s="26">
        <v>25</v>
      </c>
      <c r="D401" s="26">
        <v>31</v>
      </c>
      <c r="E401" s="26">
        <f t="shared" si="26"/>
        <v>56</v>
      </c>
    </row>
    <row r="402" spans="1:6" s="14" customFormat="1" ht="15.95" customHeight="1" x14ac:dyDescent="0.2">
      <c r="A402" s="24">
        <v>39</v>
      </c>
      <c r="B402" s="25" t="s">
        <v>337</v>
      </c>
      <c r="C402" s="26">
        <v>30</v>
      </c>
      <c r="D402" s="26">
        <v>2</v>
      </c>
      <c r="E402" s="26">
        <f t="shared" si="26"/>
        <v>32</v>
      </c>
    </row>
    <row r="403" spans="1:6" s="14" customFormat="1" ht="15.95" customHeight="1" x14ac:dyDescent="0.2">
      <c r="A403" s="27" t="s">
        <v>59</v>
      </c>
      <c r="B403" s="28"/>
      <c r="C403" s="29">
        <f>SUM(C364:C402)</f>
        <v>1466</v>
      </c>
      <c r="D403" s="29">
        <f t="shared" ref="D403:E403" si="27">SUM(D364:D402)</f>
        <v>406</v>
      </c>
      <c r="E403" s="29">
        <f t="shared" si="27"/>
        <v>1872</v>
      </c>
      <c r="F403" s="14">
        <f>1872-1858</f>
        <v>14</v>
      </c>
    </row>
    <row r="404" spans="1:6" s="14" customFormat="1" ht="9.9499999999999993" customHeight="1" x14ac:dyDescent="0.2">
      <c r="A404" s="30"/>
      <c r="B404" s="31"/>
      <c r="C404" s="32"/>
      <c r="D404" s="32"/>
      <c r="E404" s="32"/>
    </row>
    <row r="405" spans="1:6" s="14" customFormat="1" ht="18" customHeight="1" x14ac:dyDescent="0.2">
      <c r="A405" s="59" t="s">
        <v>338</v>
      </c>
      <c r="B405" s="60"/>
      <c r="C405" s="60"/>
      <c r="D405" s="60"/>
      <c r="E405" s="61"/>
    </row>
    <row r="406" spans="1:6" s="14" customFormat="1" ht="18" customHeight="1" x14ac:dyDescent="0.2">
      <c r="A406" s="59" t="s">
        <v>68</v>
      </c>
      <c r="B406" s="60"/>
      <c r="C406" s="60"/>
      <c r="D406" s="60"/>
      <c r="E406" s="61"/>
    </row>
    <row r="407" spans="1:6" s="14" customFormat="1" ht="18" customHeight="1" x14ac:dyDescent="0.2">
      <c r="A407" s="24">
        <v>1</v>
      </c>
      <c r="B407" s="25" t="s">
        <v>339</v>
      </c>
      <c r="C407" s="26">
        <v>1</v>
      </c>
      <c r="D407" s="26">
        <v>0</v>
      </c>
      <c r="E407" s="26">
        <f>SUM(C407:D407)</f>
        <v>1</v>
      </c>
    </row>
    <row r="408" spans="1:6" s="14" customFormat="1" ht="18" customHeight="1" x14ac:dyDescent="0.2">
      <c r="A408" s="27" t="s">
        <v>59</v>
      </c>
      <c r="B408" s="28"/>
      <c r="C408" s="29">
        <f>SUM(C407:C407)</f>
        <v>1</v>
      </c>
      <c r="D408" s="29">
        <f t="shared" ref="D408:E408" si="28">SUM(D407:D407)</f>
        <v>0</v>
      </c>
      <c r="E408" s="29">
        <f t="shared" si="28"/>
        <v>1</v>
      </c>
    </row>
    <row r="409" spans="1:6" s="14" customFormat="1" ht="9.9499999999999993" customHeight="1" x14ac:dyDescent="0.2">
      <c r="A409" s="30"/>
      <c r="B409" s="31"/>
      <c r="C409" s="32"/>
      <c r="D409" s="32"/>
      <c r="E409" s="32"/>
    </row>
    <row r="410" spans="1:6" s="14" customFormat="1" ht="18" customHeight="1" x14ac:dyDescent="0.2">
      <c r="A410" s="59" t="s">
        <v>349</v>
      </c>
      <c r="B410" s="60"/>
      <c r="C410" s="60"/>
      <c r="D410" s="60"/>
      <c r="E410" s="61"/>
    </row>
    <row r="411" spans="1:6" s="14" customFormat="1" ht="18" customHeight="1" x14ac:dyDescent="0.2">
      <c r="A411" s="59" t="s">
        <v>350</v>
      </c>
      <c r="B411" s="60"/>
      <c r="C411" s="60"/>
      <c r="D411" s="60"/>
      <c r="E411" s="61"/>
    </row>
    <row r="412" spans="1:6" s="14" customFormat="1" ht="18" customHeight="1" x14ac:dyDescent="0.2">
      <c r="A412" s="24">
        <v>1</v>
      </c>
      <c r="B412" s="25" t="s">
        <v>437</v>
      </c>
      <c r="C412" s="26">
        <v>37</v>
      </c>
      <c r="D412" s="26">
        <v>2</v>
      </c>
      <c r="E412" s="26">
        <f t="shared" ref="E412" si="29">SUM(C412:D412)</f>
        <v>39</v>
      </c>
    </row>
    <row r="413" spans="1:6" s="14" customFormat="1" ht="18" customHeight="1" x14ac:dyDescent="0.2">
      <c r="A413" s="27" t="s">
        <v>59</v>
      </c>
      <c r="B413" s="28"/>
      <c r="C413" s="29">
        <f>SUM(C412:C412)</f>
        <v>37</v>
      </c>
      <c r="D413" s="29">
        <f>SUM(D412:D412)</f>
        <v>2</v>
      </c>
      <c r="E413" s="29">
        <f>SUM(E412:E412)</f>
        <v>39</v>
      </c>
    </row>
    <row r="414" spans="1:6" s="14" customFormat="1" ht="9.9499999999999993" customHeight="1" x14ac:dyDescent="0.2">
      <c r="A414" s="30"/>
      <c r="B414" s="31"/>
      <c r="C414" s="32"/>
      <c r="D414" s="32"/>
      <c r="E414" s="32"/>
    </row>
    <row r="415" spans="1:6" s="14" customFormat="1" ht="17.45" customHeight="1" x14ac:dyDescent="0.2">
      <c r="A415" s="59" t="s">
        <v>87</v>
      </c>
      <c r="B415" s="60"/>
      <c r="C415" s="60"/>
      <c r="D415" s="60"/>
      <c r="E415" s="61"/>
    </row>
    <row r="416" spans="1:6" s="14" customFormat="1" ht="17.45" customHeight="1" x14ac:dyDescent="0.2">
      <c r="A416" s="59" t="s">
        <v>645</v>
      </c>
      <c r="B416" s="60"/>
      <c r="C416" s="60"/>
      <c r="D416" s="60"/>
      <c r="E416" s="61"/>
    </row>
    <row r="417" spans="1:5" s="52" customFormat="1" ht="17.45" customHeight="1" x14ac:dyDescent="0.2">
      <c r="A417" s="49">
        <v>1</v>
      </c>
      <c r="B417" s="50" t="s">
        <v>140</v>
      </c>
      <c r="C417" s="51">
        <v>53</v>
      </c>
      <c r="D417" s="51">
        <v>0</v>
      </c>
      <c r="E417" s="51">
        <f t="shared" ref="E417:E470" si="30">SUM(C417:D417)</f>
        <v>53</v>
      </c>
    </row>
    <row r="418" spans="1:5" s="52" customFormat="1" ht="17.45" customHeight="1" x14ac:dyDescent="0.2">
      <c r="A418" s="49">
        <v>2</v>
      </c>
      <c r="B418" s="50" t="s">
        <v>141</v>
      </c>
      <c r="C418" s="51">
        <v>39</v>
      </c>
      <c r="D418" s="51">
        <v>0</v>
      </c>
      <c r="E418" s="51">
        <f t="shared" si="30"/>
        <v>39</v>
      </c>
    </row>
    <row r="419" spans="1:5" s="52" customFormat="1" ht="17.45" customHeight="1" x14ac:dyDescent="0.2">
      <c r="A419" s="49"/>
      <c r="B419" s="50" t="s">
        <v>139</v>
      </c>
      <c r="C419" s="51">
        <v>4</v>
      </c>
      <c r="D419" s="51">
        <v>0</v>
      </c>
      <c r="E419" s="51">
        <f t="shared" si="30"/>
        <v>4</v>
      </c>
    </row>
    <row r="420" spans="1:5" s="52" customFormat="1" ht="17.45" customHeight="1" x14ac:dyDescent="0.2">
      <c r="A420" s="49"/>
      <c r="B420" s="50" t="s">
        <v>122</v>
      </c>
      <c r="C420" s="51">
        <v>2</v>
      </c>
      <c r="D420" s="51">
        <v>0</v>
      </c>
      <c r="E420" s="51">
        <f t="shared" si="30"/>
        <v>2</v>
      </c>
    </row>
    <row r="421" spans="1:5" s="52" customFormat="1" ht="17.45" customHeight="1" x14ac:dyDescent="0.2">
      <c r="A421" s="49">
        <v>3</v>
      </c>
      <c r="B421" s="50" t="s">
        <v>132</v>
      </c>
      <c r="C421" s="51">
        <v>24</v>
      </c>
      <c r="D421" s="51">
        <v>0</v>
      </c>
      <c r="E421" s="51">
        <f t="shared" si="30"/>
        <v>24</v>
      </c>
    </row>
    <row r="422" spans="1:5" s="52" customFormat="1" ht="17.45" customHeight="1" x14ac:dyDescent="0.2">
      <c r="A422" s="49">
        <v>4</v>
      </c>
      <c r="B422" s="50" t="s">
        <v>138</v>
      </c>
      <c r="C422" s="51">
        <v>28</v>
      </c>
      <c r="D422" s="51">
        <v>1</v>
      </c>
      <c r="E422" s="51">
        <f t="shared" si="30"/>
        <v>29</v>
      </c>
    </row>
    <row r="423" spans="1:5" s="52" customFormat="1" ht="17.45" customHeight="1" x14ac:dyDescent="0.2">
      <c r="A423" s="49">
        <v>5</v>
      </c>
      <c r="B423" s="50" t="s">
        <v>134</v>
      </c>
      <c r="C423" s="51">
        <v>37</v>
      </c>
      <c r="D423" s="51">
        <v>0</v>
      </c>
      <c r="E423" s="51">
        <f t="shared" si="30"/>
        <v>37</v>
      </c>
    </row>
    <row r="424" spans="1:5" s="52" customFormat="1" ht="17.45" customHeight="1" x14ac:dyDescent="0.2">
      <c r="A424" s="49">
        <v>6</v>
      </c>
      <c r="B424" s="50" t="s">
        <v>156</v>
      </c>
      <c r="C424" s="51">
        <v>36</v>
      </c>
      <c r="D424" s="51">
        <v>0</v>
      </c>
      <c r="E424" s="51">
        <f t="shared" si="30"/>
        <v>36</v>
      </c>
    </row>
    <row r="425" spans="1:5" s="52" customFormat="1" ht="17.45" customHeight="1" x14ac:dyDescent="0.2">
      <c r="A425" s="49">
        <v>7</v>
      </c>
      <c r="B425" s="50" t="s">
        <v>157</v>
      </c>
      <c r="C425" s="51">
        <v>14</v>
      </c>
      <c r="D425" s="51">
        <v>0</v>
      </c>
      <c r="E425" s="51">
        <f t="shared" si="30"/>
        <v>14</v>
      </c>
    </row>
    <row r="426" spans="1:5" s="52" customFormat="1" ht="17.45" customHeight="1" x14ac:dyDescent="0.2">
      <c r="A426" s="49">
        <v>8</v>
      </c>
      <c r="B426" s="50" t="s">
        <v>158</v>
      </c>
      <c r="C426" s="51">
        <v>24</v>
      </c>
      <c r="D426" s="51">
        <v>0</v>
      </c>
      <c r="E426" s="51">
        <f t="shared" si="30"/>
        <v>24</v>
      </c>
    </row>
    <row r="427" spans="1:5" s="52" customFormat="1" ht="17.45" customHeight="1" x14ac:dyDescent="0.2">
      <c r="A427" s="49">
        <v>9</v>
      </c>
      <c r="B427" s="50" t="s">
        <v>131</v>
      </c>
      <c r="C427" s="51">
        <v>58</v>
      </c>
      <c r="D427" s="51">
        <v>0</v>
      </c>
      <c r="E427" s="51">
        <f t="shared" si="30"/>
        <v>58</v>
      </c>
    </row>
    <row r="428" spans="1:5" s="52" customFormat="1" ht="17.45" customHeight="1" x14ac:dyDescent="0.2">
      <c r="A428" s="49">
        <v>10</v>
      </c>
      <c r="B428" s="50" t="s">
        <v>108</v>
      </c>
      <c r="C428" s="51">
        <v>57</v>
      </c>
      <c r="D428" s="51">
        <v>1</v>
      </c>
      <c r="E428" s="51">
        <f t="shared" si="30"/>
        <v>58</v>
      </c>
    </row>
    <row r="429" spans="1:5" s="52" customFormat="1" ht="17.45" customHeight="1" x14ac:dyDescent="0.2">
      <c r="A429" s="49">
        <v>11</v>
      </c>
      <c r="B429" s="50" t="s">
        <v>112</v>
      </c>
      <c r="C429" s="51">
        <v>39</v>
      </c>
      <c r="D429" s="51">
        <v>0</v>
      </c>
      <c r="E429" s="51">
        <f t="shared" si="30"/>
        <v>39</v>
      </c>
    </row>
    <row r="430" spans="1:5" s="52" customFormat="1" ht="17.45" customHeight="1" x14ac:dyDescent="0.2">
      <c r="A430" s="49"/>
      <c r="B430" s="50" t="s">
        <v>121</v>
      </c>
      <c r="C430" s="51">
        <v>7</v>
      </c>
      <c r="D430" s="51">
        <v>0</v>
      </c>
      <c r="E430" s="51">
        <f t="shared" si="30"/>
        <v>7</v>
      </c>
    </row>
    <row r="431" spans="1:5" s="52" customFormat="1" ht="17.45" customHeight="1" x14ac:dyDescent="0.2">
      <c r="A431" s="49"/>
      <c r="B431" s="50" t="s">
        <v>159</v>
      </c>
      <c r="C431" s="51">
        <v>2</v>
      </c>
      <c r="D431" s="51">
        <v>0</v>
      </c>
      <c r="E431" s="51">
        <f t="shared" si="30"/>
        <v>2</v>
      </c>
    </row>
    <row r="432" spans="1:5" s="52" customFormat="1" ht="17.45" customHeight="1" x14ac:dyDescent="0.2">
      <c r="A432" s="49">
        <v>12</v>
      </c>
      <c r="B432" s="50" t="s">
        <v>136</v>
      </c>
      <c r="C432" s="51">
        <v>46</v>
      </c>
      <c r="D432" s="51">
        <v>0</v>
      </c>
      <c r="E432" s="51">
        <f t="shared" si="30"/>
        <v>46</v>
      </c>
    </row>
    <row r="433" spans="1:5" s="52" customFormat="1" ht="17.45" customHeight="1" x14ac:dyDescent="0.2">
      <c r="A433" s="49"/>
      <c r="B433" s="50" t="s">
        <v>130</v>
      </c>
      <c r="C433" s="51">
        <v>7</v>
      </c>
      <c r="D433" s="51">
        <v>0</v>
      </c>
      <c r="E433" s="51">
        <f t="shared" si="30"/>
        <v>7</v>
      </c>
    </row>
    <row r="434" spans="1:5" s="52" customFormat="1" ht="17.45" customHeight="1" x14ac:dyDescent="0.2">
      <c r="A434" s="49">
        <v>13</v>
      </c>
      <c r="B434" s="50" t="s">
        <v>137</v>
      </c>
      <c r="C434" s="51">
        <v>57</v>
      </c>
      <c r="D434" s="51">
        <v>0</v>
      </c>
      <c r="E434" s="51">
        <f t="shared" si="30"/>
        <v>57</v>
      </c>
    </row>
    <row r="435" spans="1:5" s="52" customFormat="1" ht="17.45" customHeight="1" x14ac:dyDescent="0.2">
      <c r="A435" s="49">
        <v>14</v>
      </c>
      <c r="B435" s="50" t="s">
        <v>117</v>
      </c>
      <c r="C435" s="51">
        <v>57</v>
      </c>
      <c r="D435" s="51">
        <v>1</v>
      </c>
      <c r="E435" s="51">
        <f t="shared" si="30"/>
        <v>58</v>
      </c>
    </row>
    <row r="436" spans="1:5" s="52" customFormat="1" ht="17.45" customHeight="1" x14ac:dyDescent="0.2">
      <c r="A436" s="49">
        <v>15</v>
      </c>
      <c r="B436" s="50" t="s">
        <v>118</v>
      </c>
      <c r="C436" s="51">
        <v>57</v>
      </c>
      <c r="D436" s="51">
        <v>0</v>
      </c>
      <c r="E436" s="51">
        <f t="shared" si="30"/>
        <v>57</v>
      </c>
    </row>
    <row r="437" spans="1:5" s="52" customFormat="1" ht="17.45" customHeight="1" x14ac:dyDescent="0.2">
      <c r="A437" s="49">
        <v>16</v>
      </c>
      <c r="B437" s="50" t="s">
        <v>119</v>
      </c>
      <c r="C437" s="51">
        <v>58</v>
      </c>
      <c r="D437" s="51">
        <v>0</v>
      </c>
      <c r="E437" s="51">
        <f t="shared" si="30"/>
        <v>58</v>
      </c>
    </row>
    <row r="438" spans="1:5" s="52" customFormat="1" ht="17.45" customHeight="1" x14ac:dyDescent="0.2">
      <c r="A438" s="49">
        <v>17</v>
      </c>
      <c r="B438" s="50" t="s">
        <v>120</v>
      </c>
      <c r="C438" s="51">
        <v>58</v>
      </c>
      <c r="D438" s="51">
        <v>0</v>
      </c>
      <c r="E438" s="51">
        <f t="shared" si="30"/>
        <v>58</v>
      </c>
    </row>
    <row r="439" spans="1:5" s="52" customFormat="1" ht="17.45" customHeight="1" x14ac:dyDescent="0.2">
      <c r="A439" s="49">
        <v>18</v>
      </c>
      <c r="B439" s="50" t="s">
        <v>107</v>
      </c>
      <c r="C439" s="51">
        <v>57</v>
      </c>
      <c r="D439" s="51">
        <v>0</v>
      </c>
      <c r="E439" s="51">
        <f t="shared" si="30"/>
        <v>57</v>
      </c>
    </row>
    <row r="440" spans="1:5" s="52" customFormat="1" ht="17.45" customHeight="1" x14ac:dyDescent="0.2">
      <c r="A440" s="49">
        <v>19</v>
      </c>
      <c r="B440" s="50" t="s">
        <v>109</v>
      </c>
      <c r="C440" s="51">
        <v>57</v>
      </c>
      <c r="D440" s="51">
        <v>0</v>
      </c>
      <c r="E440" s="51">
        <f t="shared" si="30"/>
        <v>57</v>
      </c>
    </row>
    <row r="441" spans="1:5" s="52" customFormat="1" ht="17.45" customHeight="1" x14ac:dyDescent="0.2">
      <c r="A441" s="49">
        <v>20</v>
      </c>
      <c r="B441" s="50" t="s">
        <v>110</v>
      </c>
      <c r="C441" s="51">
        <v>57</v>
      </c>
      <c r="D441" s="51">
        <v>0</v>
      </c>
      <c r="E441" s="51">
        <f t="shared" si="30"/>
        <v>57</v>
      </c>
    </row>
    <row r="442" spans="1:5" s="52" customFormat="1" ht="17.45" customHeight="1" x14ac:dyDescent="0.2">
      <c r="A442" s="49">
        <v>21</v>
      </c>
      <c r="B442" s="50" t="s">
        <v>111</v>
      </c>
      <c r="C442" s="51">
        <v>56</v>
      </c>
      <c r="D442" s="51">
        <v>0</v>
      </c>
      <c r="E442" s="51">
        <f t="shared" si="30"/>
        <v>56</v>
      </c>
    </row>
    <row r="443" spans="1:5" s="52" customFormat="1" ht="17.45" customHeight="1" x14ac:dyDescent="0.2">
      <c r="A443" s="49">
        <v>22</v>
      </c>
      <c r="B443" s="50" t="s">
        <v>113</v>
      </c>
      <c r="C443" s="51">
        <v>58</v>
      </c>
      <c r="D443" s="51">
        <v>0</v>
      </c>
      <c r="E443" s="51">
        <f t="shared" si="30"/>
        <v>58</v>
      </c>
    </row>
    <row r="444" spans="1:5" s="52" customFormat="1" ht="17.45" customHeight="1" x14ac:dyDescent="0.2">
      <c r="A444" s="49">
        <v>23</v>
      </c>
      <c r="B444" s="50" t="s">
        <v>114</v>
      </c>
      <c r="C444" s="51">
        <v>58</v>
      </c>
      <c r="D444" s="51">
        <v>0</v>
      </c>
      <c r="E444" s="51">
        <f t="shared" si="30"/>
        <v>58</v>
      </c>
    </row>
    <row r="445" spans="1:5" s="52" customFormat="1" ht="17.45" customHeight="1" x14ac:dyDescent="0.2">
      <c r="A445" s="49">
        <v>24</v>
      </c>
      <c r="B445" s="50" t="s">
        <v>115</v>
      </c>
      <c r="C445" s="51">
        <v>50</v>
      </c>
      <c r="D445" s="51">
        <v>0</v>
      </c>
      <c r="E445" s="51">
        <f t="shared" si="30"/>
        <v>50</v>
      </c>
    </row>
    <row r="446" spans="1:5" s="52" customFormat="1" ht="17.45" customHeight="1" x14ac:dyDescent="0.2">
      <c r="A446" s="49">
        <v>25</v>
      </c>
      <c r="B446" s="50" t="s">
        <v>148</v>
      </c>
      <c r="C446" s="51">
        <v>4</v>
      </c>
      <c r="D446" s="51">
        <v>11</v>
      </c>
      <c r="E446" s="51">
        <f t="shared" si="30"/>
        <v>15</v>
      </c>
    </row>
    <row r="447" spans="1:5" s="52" customFormat="1" ht="17.45" customHeight="1" x14ac:dyDescent="0.2">
      <c r="A447" s="49"/>
      <c r="B447" s="50" t="s">
        <v>149</v>
      </c>
      <c r="C447" s="51">
        <v>1</v>
      </c>
      <c r="D447" s="51">
        <v>0</v>
      </c>
      <c r="E447" s="51">
        <f t="shared" si="30"/>
        <v>1</v>
      </c>
    </row>
    <row r="448" spans="1:5" s="52" customFormat="1" ht="17.45" customHeight="1" x14ac:dyDescent="0.2">
      <c r="A448" s="49"/>
      <c r="B448" s="50" t="s">
        <v>106</v>
      </c>
      <c r="C448" s="51">
        <v>2</v>
      </c>
      <c r="D448" s="51">
        <v>3</v>
      </c>
      <c r="E448" s="51">
        <f t="shared" si="30"/>
        <v>5</v>
      </c>
    </row>
    <row r="449" spans="1:5" s="52" customFormat="1" ht="17.45" customHeight="1" x14ac:dyDescent="0.2">
      <c r="A449" s="49"/>
      <c r="B449" s="50" t="s">
        <v>129</v>
      </c>
      <c r="C449" s="51">
        <v>4</v>
      </c>
      <c r="D449" s="51">
        <v>1</v>
      </c>
      <c r="E449" s="51">
        <f t="shared" si="30"/>
        <v>5</v>
      </c>
    </row>
    <row r="450" spans="1:5" s="52" customFormat="1" ht="17.45" customHeight="1" x14ac:dyDescent="0.2">
      <c r="A450" s="49">
        <v>26</v>
      </c>
      <c r="B450" s="50" t="s">
        <v>133</v>
      </c>
      <c r="C450" s="51">
        <v>14</v>
      </c>
      <c r="D450" s="51">
        <v>1</v>
      </c>
      <c r="E450" s="51">
        <f t="shared" si="30"/>
        <v>15</v>
      </c>
    </row>
    <row r="451" spans="1:5" s="52" customFormat="1" ht="17.45" customHeight="1" x14ac:dyDescent="0.2">
      <c r="A451" s="49"/>
      <c r="B451" s="50" t="s">
        <v>123</v>
      </c>
      <c r="C451" s="51">
        <v>6</v>
      </c>
      <c r="D451" s="51">
        <v>0</v>
      </c>
      <c r="E451" s="51">
        <f t="shared" si="30"/>
        <v>6</v>
      </c>
    </row>
    <row r="452" spans="1:5" s="52" customFormat="1" ht="17.45" customHeight="1" x14ac:dyDescent="0.2">
      <c r="A452" s="49">
        <v>27</v>
      </c>
      <c r="B452" s="50" t="s">
        <v>144</v>
      </c>
      <c r="C452" s="51">
        <v>48</v>
      </c>
      <c r="D452" s="51">
        <v>10</v>
      </c>
      <c r="E452" s="51">
        <f t="shared" si="30"/>
        <v>58</v>
      </c>
    </row>
    <row r="453" spans="1:5" s="52" customFormat="1" ht="17.45" customHeight="1" x14ac:dyDescent="0.2">
      <c r="A453" s="49"/>
      <c r="B453" s="50" t="s">
        <v>116</v>
      </c>
      <c r="C453" s="51">
        <v>1</v>
      </c>
      <c r="D453" s="51">
        <v>0</v>
      </c>
      <c r="E453" s="51">
        <f t="shared" si="30"/>
        <v>1</v>
      </c>
    </row>
    <row r="454" spans="1:5" s="52" customFormat="1" ht="17.45" customHeight="1" x14ac:dyDescent="0.2">
      <c r="A454" s="49">
        <v>28</v>
      </c>
      <c r="B454" s="50" t="s">
        <v>145</v>
      </c>
      <c r="C454" s="51">
        <v>14</v>
      </c>
      <c r="D454" s="51">
        <v>2</v>
      </c>
      <c r="E454" s="51">
        <f t="shared" si="30"/>
        <v>16</v>
      </c>
    </row>
    <row r="455" spans="1:5" s="52" customFormat="1" ht="17.45" customHeight="1" x14ac:dyDescent="0.2">
      <c r="A455" s="49">
        <v>29</v>
      </c>
      <c r="B455" s="50" t="s">
        <v>147</v>
      </c>
      <c r="C455" s="51">
        <v>7</v>
      </c>
      <c r="D455" s="51">
        <v>3</v>
      </c>
      <c r="E455" s="51">
        <f t="shared" si="30"/>
        <v>10</v>
      </c>
    </row>
    <row r="456" spans="1:5" s="52" customFormat="1" ht="17.45" customHeight="1" x14ac:dyDescent="0.2">
      <c r="A456" s="49"/>
      <c r="B456" s="50" t="s">
        <v>124</v>
      </c>
      <c r="C456" s="51">
        <v>7</v>
      </c>
      <c r="D456" s="51">
        <v>0</v>
      </c>
      <c r="E456" s="51">
        <f t="shared" si="30"/>
        <v>7</v>
      </c>
    </row>
    <row r="457" spans="1:5" s="52" customFormat="1" ht="17.45" customHeight="1" x14ac:dyDescent="0.2">
      <c r="A457" s="49"/>
      <c r="B457" s="50" t="s">
        <v>146</v>
      </c>
      <c r="C457" s="51">
        <v>4</v>
      </c>
      <c r="D457" s="51">
        <v>1</v>
      </c>
      <c r="E457" s="51">
        <f t="shared" si="30"/>
        <v>5</v>
      </c>
    </row>
    <row r="458" spans="1:5" s="52" customFormat="1" ht="17.45" customHeight="1" x14ac:dyDescent="0.2">
      <c r="A458" s="49">
        <v>30</v>
      </c>
      <c r="B458" s="50" t="s">
        <v>142</v>
      </c>
      <c r="C458" s="51">
        <v>29</v>
      </c>
      <c r="D458" s="51">
        <v>0</v>
      </c>
      <c r="E458" s="51">
        <f t="shared" si="30"/>
        <v>29</v>
      </c>
    </row>
    <row r="459" spans="1:5" s="52" customFormat="1" ht="17.45" customHeight="1" x14ac:dyDescent="0.2">
      <c r="A459" s="49">
        <v>31</v>
      </c>
      <c r="B459" s="50" t="s">
        <v>143</v>
      </c>
      <c r="C459" s="51">
        <v>13</v>
      </c>
      <c r="D459" s="51">
        <v>0</v>
      </c>
      <c r="E459" s="51">
        <f t="shared" si="30"/>
        <v>13</v>
      </c>
    </row>
    <row r="460" spans="1:5" s="52" customFormat="1" ht="17.45" customHeight="1" x14ac:dyDescent="0.2">
      <c r="A460" s="49"/>
      <c r="B460" s="50" t="s">
        <v>153</v>
      </c>
      <c r="C460" s="51">
        <v>2</v>
      </c>
      <c r="D460" s="51">
        <v>1</v>
      </c>
      <c r="E460" s="51">
        <f t="shared" si="30"/>
        <v>3</v>
      </c>
    </row>
    <row r="461" spans="1:5" s="52" customFormat="1" ht="17.45" customHeight="1" x14ac:dyDescent="0.2">
      <c r="A461" s="49"/>
      <c r="B461" s="50" t="s">
        <v>152</v>
      </c>
      <c r="C461" s="51">
        <v>6</v>
      </c>
      <c r="D461" s="51">
        <v>3</v>
      </c>
      <c r="E461" s="51">
        <f t="shared" si="30"/>
        <v>9</v>
      </c>
    </row>
    <row r="462" spans="1:5" s="52" customFormat="1" ht="17.45" customHeight="1" x14ac:dyDescent="0.2">
      <c r="A462" s="49">
        <v>32</v>
      </c>
      <c r="B462" s="50" t="s">
        <v>150</v>
      </c>
      <c r="C462" s="51">
        <v>5</v>
      </c>
      <c r="D462" s="51">
        <v>27</v>
      </c>
      <c r="E462" s="51">
        <f t="shared" si="30"/>
        <v>32</v>
      </c>
    </row>
    <row r="463" spans="1:5" s="52" customFormat="1" ht="17.45" customHeight="1" x14ac:dyDescent="0.2">
      <c r="A463" s="49">
        <v>33</v>
      </c>
      <c r="B463" s="50" t="s">
        <v>151</v>
      </c>
      <c r="C463" s="51">
        <v>9</v>
      </c>
      <c r="D463" s="51">
        <v>14</v>
      </c>
      <c r="E463" s="51">
        <f t="shared" si="30"/>
        <v>23</v>
      </c>
    </row>
    <row r="464" spans="1:5" s="52" customFormat="1" ht="17.45" customHeight="1" x14ac:dyDescent="0.2">
      <c r="A464" s="49"/>
      <c r="B464" s="50" t="s">
        <v>125</v>
      </c>
      <c r="C464" s="51">
        <v>1</v>
      </c>
      <c r="D464" s="51">
        <v>1</v>
      </c>
      <c r="E464" s="51">
        <f t="shared" si="30"/>
        <v>2</v>
      </c>
    </row>
    <row r="465" spans="1:5" s="52" customFormat="1" ht="17.45" customHeight="1" x14ac:dyDescent="0.2">
      <c r="A465" s="49">
        <v>34</v>
      </c>
      <c r="B465" s="50" t="s">
        <v>127</v>
      </c>
      <c r="C465" s="51">
        <v>6</v>
      </c>
      <c r="D465" s="51">
        <v>7</v>
      </c>
      <c r="E465" s="51">
        <f t="shared" si="30"/>
        <v>13</v>
      </c>
    </row>
    <row r="466" spans="1:5" s="52" customFormat="1" ht="17.45" customHeight="1" x14ac:dyDescent="0.2">
      <c r="A466" s="49"/>
      <c r="B466" s="50" t="s">
        <v>126</v>
      </c>
      <c r="C466" s="51">
        <v>3</v>
      </c>
      <c r="D466" s="51">
        <v>0</v>
      </c>
      <c r="E466" s="51">
        <f t="shared" si="30"/>
        <v>3</v>
      </c>
    </row>
    <row r="467" spans="1:5" s="52" customFormat="1" ht="17.45" customHeight="1" x14ac:dyDescent="0.2">
      <c r="A467" s="49"/>
      <c r="B467" s="50" t="s">
        <v>128</v>
      </c>
      <c r="C467" s="51">
        <v>3</v>
      </c>
      <c r="D467" s="51">
        <v>2</v>
      </c>
      <c r="E467" s="51">
        <f t="shared" si="30"/>
        <v>5</v>
      </c>
    </row>
    <row r="468" spans="1:5" s="52" customFormat="1" ht="17.45" customHeight="1" x14ac:dyDescent="0.2">
      <c r="A468" s="49">
        <v>35</v>
      </c>
      <c r="B468" s="50" t="s">
        <v>135</v>
      </c>
      <c r="C468" s="51">
        <v>10</v>
      </c>
      <c r="D468" s="51">
        <v>19</v>
      </c>
      <c r="E468" s="51">
        <f t="shared" si="30"/>
        <v>29</v>
      </c>
    </row>
    <row r="469" spans="1:5" s="52" customFormat="1" ht="17.45" customHeight="1" x14ac:dyDescent="0.2">
      <c r="A469" s="49">
        <v>36</v>
      </c>
      <c r="B469" s="50" t="s">
        <v>154</v>
      </c>
      <c r="C469" s="51">
        <v>13</v>
      </c>
      <c r="D469" s="51">
        <v>0</v>
      </c>
      <c r="E469" s="51">
        <f t="shared" si="30"/>
        <v>13</v>
      </c>
    </row>
    <row r="470" spans="1:5" s="52" customFormat="1" ht="17.45" customHeight="1" x14ac:dyDescent="0.2">
      <c r="A470" s="49"/>
      <c r="B470" s="50" t="s">
        <v>155</v>
      </c>
      <c r="C470" s="51">
        <v>5</v>
      </c>
      <c r="D470" s="51">
        <v>0</v>
      </c>
      <c r="E470" s="51">
        <f t="shared" si="30"/>
        <v>5</v>
      </c>
    </row>
    <row r="471" spans="1:5" s="14" customFormat="1" ht="17.45" customHeight="1" x14ac:dyDescent="0.2">
      <c r="A471" s="27" t="s">
        <v>59</v>
      </c>
      <c r="B471" s="28"/>
      <c r="C471" s="29">
        <f>SUM(C417:C470)</f>
        <v>1374</v>
      </c>
      <c r="D471" s="29">
        <f t="shared" ref="D471:E471" si="31">SUM(D417:D470)</f>
        <v>109</v>
      </c>
      <c r="E471" s="29">
        <f t="shared" si="31"/>
        <v>1483</v>
      </c>
    </row>
    <row r="472" spans="1:5" s="14" customFormat="1" ht="9.9499999999999993" customHeight="1" x14ac:dyDescent="0.2">
      <c r="A472" s="30"/>
      <c r="B472" s="31"/>
      <c r="C472" s="32"/>
      <c r="D472" s="32"/>
      <c r="E472" s="32"/>
    </row>
    <row r="473" spans="1:5" s="14" customFormat="1" ht="17.100000000000001" customHeight="1" x14ac:dyDescent="0.2">
      <c r="A473" s="59" t="s">
        <v>87</v>
      </c>
      <c r="B473" s="60"/>
      <c r="C473" s="60"/>
      <c r="D473" s="60"/>
      <c r="E473" s="61"/>
    </row>
    <row r="474" spans="1:5" s="14" customFormat="1" ht="17.100000000000001" customHeight="1" x14ac:dyDescent="0.2">
      <c r="A474" s="59" t="s">
        <v>646</v>
      </c>
      <c r="B474" s="60"/>
      <c r="C474" s="60"/>
      <c r="D474" s="60"/>
      <c r="E474" s="61"/>
    </row>
    <row r="475" spans="1:5" s="14" customFormat="1" ht="17.100000000000001" customHeight="1" x14ac:dyDescent="0.2">
      <c r="A475" s="24">
        <v>1</v>
      </c>
      <c r="B475" s="25" t="s">
        <v>95</v>
      </c>
      <c r="C475" s="26">
        <v>59</v>
      </c>
      <c r="D475" s="26">
        <v>0</v>
      </c>
      <c r="E475" s="26">
        <f t="shared" ref="E475:E487" si="32">SUM(C475:D475)</f>
        <v>59</v>
      </c>
    </row>
    <row r="476" spans="1:5" s="14" customFormat="1" ht="17.100000000000001" customHeight="1" x14ac:dyDescent="0.2">
      <c r="A476" s="24">
        <v>2</v>
      </c>
      <c r="B476" s="25" t="s">
        <v>101</v>
      </c>
      <c r="C476" s="26">
        <v>24</v>
      </c>
      <c r="D476" s="26">
        <v>0</v>
      </c>
      <c r="E476" s="26">
        <f t="shared" si="32"/>
        <v>24</v>
      </c>
    </row>
    <row r="477" spans="1:5" s="14" customFormat="1" ht="17.100000000000001" customHeight="1" x14ac:dyDescent="0.2">
      <c r="A477" s="24">
        <v>3</v>
      </c>
      <c r="B477" s="25" t="s">
        <v>94</v>
      </c>
      <c r="C477" s="26">
        <v>17</v>
      </c>
      <c r="D477" s="26">
        <v>0</v>
      </c>
      <c r="E477" s="26">
        <f t="shared" si="32"/>
        <v>17</v>
      </c>
    </row>
    <row r="478" spans="1:5" s="14" customFormat="1" ht="17.100000000000001" customHeight="1" x14ac:dyDescent="0.2">
      <c r="A478" s="24"/>
      <c r="B478" s="25" t="s">
        <v>89</v>
      </c>
      <c r="C478" s="26">
        <v>2</v>
      </c>
      <c r="D478" s="26">
        <v>0</v>
      </c>
      <c r="E478" s="26">
        <f t="shared" si="32"/>
        <v>2</v>
      </c>
    </row>
    <row r="479" spans="1:5" s="14" customFormat="1" ht="17.100000000000001" customHeight="1" x14ac:dyDescent="0.2">
      <c r="A479" s="24"/>
      <c r="B479" s="25" t="s">
        <v>92</v>
      </c>
      <c r="C479" s="26">
        <v>7</v>
      </c>
      <c r="D479" s="26">
        <v>0</v>
      </c>
      <c r="E479" s="26">
        <f t="shared" si="32"/>
        <v>7</v>
      </c>
    </row>
    <row r="480" spans="1:5" s="14" customFormat="1" ht="17.100000000000001" customHeight="1" x14ac:dyDescent="0.2">
      <c r="A480" s="24"/>
      <c r="B480" s="25" t="s">
        <v>98</v>
      </c>
      <c r="C480" s="26">
        <v>0</v>
      </c>
      <c r="D480" s="26">
        <v>8</v>
      </c>
      <c r="E480" s="26">
        <f t="shared" si="32"/>
        <v>8</v>
      </c>
    </row>
    <row r="481" spans="1:5" s="14" customFormat="1" ht="17.100000000000001" customHeight="1" x14ac:dyDescent="0.2">
      <c r="A481" s="24"/>
      <c r="B481" s="25" t="s">
        <v>93</v>
      </c>
      <c r="C481" s="26">
        <v>9</v>
      </c>
      <c r="D481" s="26">
        <v>0</v>
      </c>
      <c r="E481" s="26">
        <f t="shared" si="32"/>
        <v>9</v>
      </c>
    </row>
    <row r="482" spans="1:5" s="14" customFormat="1" ht="17.100000000000001" customHeight="1" x14ac:dyDescent="0.2">
      <c r="A482" s="24"/>
      <c r="B482" s="25" t="s">
        <v>91</v>
      </c>
      <c r="C482" s="26">
        <v>5</v>
      </c>
      <c r="D482" s="26">
        <v>0</v>
      </c>
      <c r="E482" s="26">
        <f t="shared" si="32"/>
        <v>5</v>
      </c>
    </row>
    <row r="483" spans="1:5" s="14" customFormat="1" ht="17.100000000000001" customHeight="1" x14ac:dyDescent="0.2">
      <c r="A483" s="24"/>
      <c r="B483" s="25" t="s">
        <v>90</v>
      </c>
      <c r="C483" s="26">
        <v>9</v>
      </c>
      <c r="D483" s="26">
        <v>0</v>
      </c>
      <c r="E483" s="26">
        <f t="shared" si="32"/>
        <v>9</v>
      </c>
    </row>
    <row r="484" spans="1:5" s="14" customFormat="1" ht="17.100000000000001" customHeight="1" x14ac:dyDescent="0.2">
      <c r="A484" s="24"/>
      <c r="B484" s="25" t="s">
        <v>99</v>
      </c>
      <c r="C484" s="26">
        <v>1</v>
      </c>
      <c r="D484" s="26">
        <v>4</v>
      </c>
      <c r="E484" s="26">
        <f t="shared" si="32"/>
        <v>5</v>
      </c>
    </row>
    <row r="485" spans="1:5" s="14" customFormat="1" ht="17.100000000000001" customHeight="1" x14ac:dyDescent="0.2">
      <c r="A485" s="24"/>
      <c r="B485" s="25" t="s">
        <v>96</v>
      </c>
      <c r="C485" s="26">
        <v>5</v>
      </c>
      <c r="D485" s="26">
        <v>0</v>
      </c>
      <c r="E485" s="26">
        <f t="shared" si="32"/>
        <v>5</v>
      </c>
    </row>
    <row r="486" spans="1:5" s="14" customFormat="1" ht="17.100000000000001" customHeight="1" x14ac:dyDescent="0.2">
      <c r="A486" s="24"/>
      <c r="B486" s="25" t="s">
        <v>100</v>
      </c>
      <c r="C486" s="26">
        <v>1</v>
      </c>
      <c r="D486" s="26">
        <v>4</v>
      </c>
      <c r="E486" s="26">
        <f t="shared" si="32"/>
        <v>5</v>
      </c>
    </row>
    <row r="487" spans="1:5" s="14" customFormat="1" ht="17.100000000000001" customHeight="1" x14ac:dyDescent="0.2">
      <c r="A487" s="24"/>
      <c r="B487" s="25" t="s">
        <v>97</v>
      </c>
      <c r="C487" s="26">
        <v>1</v>
      </c>
      <c r="D487" s="26">
        <v>0</v>
      </c>
      <c r="E487" s="26">
        <f t="shared" si="32"/>
        <v>1</v>
      </c>
    </row>
    <row r="488" spans="1:5" s="14" customFormat="1" ht="17.100000000000001" customHeight="1" x14ac:dyDescent="0.2">
      <c r="A488" s="27" t="s">
        <v>59</v>
      </c>
      <c r="B488" s="28"/>
      <c r="C488" s="29">
        <f>SUM(C475:C487)</f>
        <v>140</v>
      </c>
      <c r="D488" s="29">
        <f t="shared" ref="D488:E488" si="33">SUM(D475:D487)</f>
        <v>16</v>
      </c>
      <c r="E488" s="29">
        <f t="shared" si="33"/>
        <v>156</v>
      </c>
    </row>
    <row r="489" spans="1:5" s="14" customFormat="1" ht="9.9499999999999993" customHeight="1" x14ac:dyDescent="0.2">
      <c r="A489" s="30"/>
      <c r="B489" s="31"/>
      <c r="C489" s="32"/>
      <c r="D489" s="32"/>
      <c r="E489" s="32"/>
    </row>
    <row r="490" spans="1:5" s="14" customFormat="1" ht="17.100000000000001" customHeight="1" x14ac:dyDescent="0.2">
      <c r="A490" s="59" t="s">
        <v>87</v>
      </c>
      <c r="B490" s="60"/>
      <c r="C490" s="60"/>
      <c r="D490" s="60"/>
      <c r="E490" s="61"/>
    </row>
    <row r="491" spans="1:5" s="14" customFormat="1" ht="17.100000000000001" customHeight="1" x14ac:dyDescent="0.2">
      <c r="A491" s="59" t="s">
        <v>651</v>
      </c>
      <c r="B491" s="60"/>
      <c r="C491" s="60"/>
      <c r="D491" s="60"/>
      <c r="E491" s="61"/>
    </row>
    <row r="492" spans="1:5" s="14" customFormat="1" ht="17.100000000000001" customHeight="1" x14ac:dyDescent="0.2">
      <c r="A492" s="24">
        <v>1</v>
      </c>
      <c r="B492" s="25" t="s">
        <v>105</v>
      </c>
      <c r="C492" s="26">
        <v>8</v>
      </c>
      <c r="D492" s="26">
        <v>0</v>
      </c>
      <c r="E492" s="26">
        <f>SUM(C492:D492)</f>
        <v>8</v>
      </c>
    </row>
    <row r="493" spans="1:5" s="14" customFormat="1" ht="17.100000000000001" customHeight="1" x14ac:dyDescent="0.2">
      <c r="A493" s="24">
        <v>2</v>
      </c>
      <c r="B493" s="25" t="s">
        <v>104</v>
      </c>
      <c r="C493" s="26">
        <v>58</v>
      </c>
      <c r="D493" s="26">
        <v>0</v>
      </c>
      <c r="E493" s="26">
        <f>SUM(C493:D493)</f>
        <v>58</v>
      </c>
    </row>
    <row r="494" spans="1:5" s="14" customFormat="1" ht="17.100000000000001" customHeight="1" x14ac:dyDescent="0.2">
      <c r="A494" s="24">
        <v>3</v>
      </c>
      <c r="B494" s="25" t="s">
        <v>102</v>
      </c>
      <c r="C494" s="26">
        <v>58</v>
      </c>
      <c r="D494" s="26">
        <v>0</v>
      </c>
      <c r="E494" s="26">
        <f>SUM(C494:D494)</f>
        <v>58</v>
      </c>
    </row>
    <row r="495" spans="1:5" s="14" customFormat="1" ht="17.100000000000001" customHeight="1" x14ac:dyDescent="0.2">
      <c r="A495" s="24">
        <v>4</v>
      </c>
      <c r="B495" s="25" t="s">
        <v>103</v>
      </c>
      <c r="C495" s="26">
        <v>48</v>
      </c>
      <c r="D495" s="26">
        <v>0</v>
      </c>
      <c r="E495" s="26">
        <f>SUM(C495:D495)</f>
        <v>48</v>
      </c>
    </row>
    <row r="496" spans="1:5" s="14" customFormat="1" ht="17.100000000000001" customHeight="1" x14ac:dyDescent="0.2">
      <c r="A496" s="27" t="s">
        <v>59</v>
      </c>
      <c r="B496" s="28"/>
      <c r="C496" s="29">
        <f>SUM(C492:C495)</f>
        <v>172</v>
      </c>
      <c r="D496" s="29">
        <f t="shared" ref="D496:E496" si="34">SUM(D492:D495)</f>
        <v>0</v>
      </c>
      <c r="E496" s="29">
        <f t="shared" si="34"/>
        <v>172</v>
      </c>
    </row>
    <row r="497" spans="1:5" s="14" customFormat="1" ht="9.9499999999999993" customHeight="1" x14ac:dyDescent="0.2">
      <c r="A497" s="30"/>
      <c r="B497" s="31"/>
      <c r="C497" s="32"/>
      <c r="D497" s="32"/>
      <c r="E497" s="32"/>
    </row>
    <row r="498" spans="1:5" s="14" customFormat="1" ht="18" customHeight="1" x14ac:dyDescent="0.2">
      <c r="A498" s="59" t="s">
        <v>70</v>
      </c>
      <c r="B498" s="60"/>
      <c r="C498" s="60"/>
      <c r="D498" s="60"/>
      <c r="E498" s="61"/>
    </row>
    <row r="499" spans="1:5" s="14" customFormat="1" ht="18" customHeight="1" x14ac:dyDescent="0.2">
      <c r="A499" s="59" t="s">
        <v>648</v>
      </c>
      <c r="B499" s="60"/>
      <c r="C499" s="60"/>
      <c r="D499" s="60"/>
      <c r="E499" s="61"/>
    </row>
    <row r="500" spans="1:5" s="14" customFormat="1" ht="18" customHeight="1" x14ac:dyDescent="0.2">
      <c r="A500" s="24">
        <v>1</v>
      </c>
      <c r="B500" s="25" t="s">
        <v>76</v>
      </c>
      <c r="C500" s="26">
        <v>12</v>
      </c>
      <c r="D500" s="26">
        <v>0</v>
      </c>
      <c r="E500" s="26">
        <f>SUM(C500:D500)</f>
        <v>12</v>
      </c>
    </row>
    <row r="501" spans="1:5" s="14" customFormat="1" ht="18" customHeight="1" x14ac:dyDescent="0.2">
      <c r="A501" s="24"/>
      <c r="B501" s="25" t="s">
        <v>73</v>
      </c>
      <c r="C501" s="26">
        <v>4</v>
      </c>
      <c r="D501" s="26">
        <v>0</v>
      </c>
      <c r="E501" s="26">
        <f>SUM(C501:D501)</f>
        <v>4</v>
      </c>
    </row>
    <row r="502" spans="1:5" s="14" customFormat="1" ht="18" customHeight="1" x14ac:dyDescent="0.2">
      <c r="A502" s="24">
        <v>2</v>
      </c>
      <c r="B502" s="25" t="s">
        <v>74</v>
      </c>
      <c r="C502" s="26">
        <v>10</v>
      </c>
      <c r="D502" s="26">
        <v>0</v>
      </c>
      <c r="E502" s="26">
        <f>SUM(C502:D502)</f>
        <v>10</v>
      </c>
    </row>
    <row r="503" spans="1:5" s="14" customFormat="1" ht="18" customHeight="1" x14ac:dyDescent="0.2">
      <c r="A503" s="24"/>
      <c r="B503" s="25" t="s">
        <v>75</v>
      </c>
      <c r="C503" s="26">
        <v>5</v>
      </c>
      <c r="D503" s="26">
        <v>0</v>
      </c>
      <c r="E503" s="26">
        <f>SUM(C503:D503)</f>
        <v>5</v>
      </c>
    </row>
    <row r="504" spans="1:5" s="14" customFormat="1" ht="18" customHeight="1" x14ac:dyDescent="0.2">
      <c r="A504" s="24"/>
      <c r="B504" s="25" t="s">
        <v>72</v>
      </c>
      <c r="C504" s="26">
        <v>2</v>
      </c>
      <c r="D504" s="26">
        <v>0</v>
      </c>
      <c r="E504" s="26">
        <f>SUM(C504:D504)</f>
        <v>2</v>
      </c>
    </row>
    <row r="505" spans="1:5" s="14" customFormat="1" ht="18" customHeight="1" x14ac:dyDescent="0.2">
      <c r="A505" s="27" t="s">
        <v>59</v>
      </c>
      <c r="B505" s="28"/>
      <c r="C505" s="29">
        <f>SUM(C500:C504)</f>
        <v>33</v>
      </c>
      <c r="D505" s="29">
        <f t="shared" ref="D505:E505" si="35">SUM(D500:D504)</f>
        <v>0</v>
      </c>
      <c r="E505" s="29">
        <f t="shared" si="35"/>
        <v>33</v>
      </c>
    </row>
    <row r="506" spans="1:5" s="14" customFormat="1" ht="9.9499999999999993" customHeight="1" x14ac:dyDescent="0.2">
      <c r="A506" s="30"/>
      <c r="B506" s="31"/>
      <c r="C506" s="32"/>
      <c r="D506" s="32"/>
      <c r="E506" s="32"/>
    </row>
    <row r="507" spans="1:5" s="14" customFormat="1" ht="17.100000000000001" customHeight="1" x14ac:dyDescent="0.2">
      <c r="A507" s="59" t="s">
        <v>87</v>
      </c>
      <c r="B507" s="60"/>
      <c r="C507" s="60"/>
      <c r="D507" s="60"/>
      <c r="E507" s="61"/>
    </row>
    <row r="508" spans="1:5" s="14" customFormat="1" ht="17.100000000000001" customHeight="1" x14ac:dyDescent="0.2">
      <c r="A508" s="59" t="s">
        <v>88</v>
      </c>
      <c r="B508" s="60"/>
      <c r="C508" s="60"/>
      <c r="D508" s="60"/>
      <c r="E508" s="61"/>
    </row>
    <row r="509" spans="1:5" s="14" customFormat="1" ht="17.100000000000001" customHeight="1" x14ac:dyDescent="0.2">
      <c r="A509" s="24">
        <v>1</v>
      </c>
      <c r="B509" s="25" t="s">
        <v>184</v>
      </c>
      <c r="C509" s="26">
        <v>58</v>
      </c>
      <c r="D509" s="26">
        <v>0</v>
      </c>
      <c r="E509" s="26">
        <f t="shared" ref="E509:E568" si="36">SUM(C509:D509)</f>
        <v>58</v>
      </c>
    </row>
    <row r="510" spans="1:5" s="14" customFormat="1" ht="17.100000000000001" customHeight="1" x14ac:dyDescent="0.2">
      <c r="A510" s="24">
        <v>2</v>
      </c>
      <c r="B510" s="25" t="s">
        <v>173</v>
      </c>
      <c r="C510" s="26">
        <v>16</v>
      </c>
      <c r="D510" s="26">
        <v>0</v>
      </c>
      <c r="E510" s="26">
        <f t="shared" si="36"/>
        <v>16</v>
      </c>
    </row>
    <row r="511" spans="1:5" s="14" customFormat="1" ht="17.100000000000001" customHeight="1" x14ac:dyDescent="0.2">
      <c r="A511" s="24">
        <v>3</v>
      </c>
      <c r="B511" s="25" t="s">
        <v>182</v>
      </c>
      <c r="C511" s="26">
        <v>37</v>
      </c>
      <c r="D511" s="26">
        <v>0</v>
      </c>
      <c r="E511" s="26">
        <f t="shared" si="36"/>
        <v>37</v>
      </c>
    </row>
    <row r="512" spans="1:5" s="14" customFormat="1" ht="17.100000000000001" customHeight="1" x14ac:dyDescent="0.2">
      <c r="A512" s="24">
        <v>4</v>
      </c>
      <c r="B512" s="25" t="s">
        <v>185</v>
      </c>
      <c r="C512" s="26">
        <v>15</v>
      </c>
      <c r="D512" s="26">
        <v>0</v>
      </c>
      <c r="E512" s="26">
        <f t="shared" si="36"/>
        <v>15</v>
      </c>
    </row>
    <row r="513" spans="1:5" s="14" customFormat="1" ht="17.100000000000001" customHeight="1" x14ac:dyDescent="0.2">
      <c r="A513" s="24">
        <v>5</v>
      </c>
      <c r="B513" s="25" t="s">
        <v>219</v>
      </c>
      <c r="C513" s="26">
        <v>14</v>
      </c>
      <c r="D513" s="26">
        <v>0</v>
      </c>
      <c r="E513" s="26">
        <f t="shared" si="36"/>
        <v>14</v>
      </c>
    </row>
    <row r="514" spans="1:5" s="14" customFormat="1" ht="17.100000000000001" customHeight="1" x14ac:dyDescent="0.2">
      <c r="A514" s="24">
        <v>6</v>
      </c>
      <c r="B514" s="25" t="s">
        <v>181</v>
      </c>
      <c r="C514" s="26">
        <v>57</v>
      </c>
      <c r="D514" s="26">
        <v>0</v>
      </c>
      <c r="E514" s="26">
        <f t="shared" si="36"/>
        <v>57</v>
      </c>
    </row>
    <row r="515" spans="1:5" s="14" customFormat="1" ht="17.100000000000001" customHeight="1" x14ac:dyDescent="0.2">
      <c r="A515" s="24">
        <v>7</v>
      </c>
      <c r="B515" s="25" t="s">
        <v>170</v>
      </c>
      <c r="C515" s="26">
        <v>10</v>
      </c>
      <c r="D515" s="26">
        <v>0</v>
      </c>
      <c r="E515" s="26">
        <f t="shared" si="36"/>
        <v>10</v>
      </c>
    </row>
    <row r="516" spans="1:5" s="14" customFormat="1" ht="17.100000000000001" customHeight="1" x14ac:dyDescent="0.2">
      <c r="A516" s="24">
        <v>8</v>
      </c>
      <c r="B516" s="25" t="s">
        <v>183</v>
      </c>
      <c r="C516" s="26">
        <v>31</v>
      </c>
      <c r="D516" s="26">
        <v>0</v>
      </c>
      <c r="E516" s="26">
        <f t="shared" si="36"/>
        <v>31</v>
      </c>
    </row>
    <row r="517" spans="1:5" s="14" customFormat="1" ht="17.100000000000001" customHeight="1" x14ac:dyDescent="0.2">
      <c r="A517" s="24">
        <v>9</v>
      </c>
      <c r="B517" s="25" t="s">
        <v>188</v>
      </c>
      <c r="C517" s="26">
        <v>57</v>
      </c>
      <c r="D517" s="26">
        <v>0</v>
      </c>
      <c r="E517" s="26">
        <f t="shared" si="36"/>
        <v>57</v>
      </c>
    </row>
    <row r="518" spans="1:5" s="14" customFormat="1" ht="17.100000000000001" customHeight="1" x14ac:dyDescent="0.2">
      <c r="A518" s="24">
        <v>10</v>
      </c>
      <c r="B518" s="25" t="s">
        <v>186</v>
      </c>
      <c r="C518" s="26">
        <v>41</v>
      </c>
      <c r="D518" s="26">
        <v>0</v>
      </c>
      <c r="E518" s="26">
        <f t="shared" si="36"/>
        <v>41</v>
      </c>
    </row>
    <row r="519" spans="1:5" s="14" customFormat="1" ht="17.100000000000001" customHeight="1" x14ac:dyDescent="0.2">
      <c r="A519" s="24">
        <v>11</v>
      </c>
      <c r="B519" s="25" t="s">
        <v>189</v>
      </c>
      <c r="C519" s="26">
        <v>55</v>
      </c>
      <c r="D519" s="26">
        <v>0</v>
      </c>
      <c r="E519" s="26">
        <f t="shared" si="36"/>
        <v>55</v>
      </c>
    </row>
    <row r="520" spans="1:5" s="14" customFormat="1" ht="17.100000000000001" customHeight="1" x14ac:dyDescent="0.2">
      <c r="A520" s="24">
        <v>12</v>
      </c>
      <c r="B520" s="25" t="s">
        <v>174</v>
      </c>
      <c r="C520" s="26">
        <v>25</v>
      </c>
      <c r="D520" s="26">
        <v>0</v>
      </c>
      <c r="E520" s="26">
        <f t="shared" si="36"/>
        <v>25</v>
      </c>
    </row>
    <row r="521" spans="1:5" s="14" customFormat="1" ht="17.100000000000001" customHeight="1" x14ac:dyDescent="0.2">
      <c r="A521" s="24">
        <v>13</v>
      </c>
      <c r="B521" s="25" t="s">
        <v>187</v>
      </c>
      <c r="C521" s="26">
        <v>26</v>
      </c>
      <c r="D521" s="26">
        <v>0</v>
      </c>
      <c r="E521" s="26">
        <f t="shared" si="36"/>
        <v>26</v>
      </c>
    </row>
    <row r="522" spans="1:5" s="14" customFormat="1" ht="17.100000000000001" customHeight="1" x14ac:dyDescent="0.2">
      <c r="A522" s="24">
        <v>14</v>
      </c>
      <c r="B522" s="25" t="s">
        <v>193</v>
      </c>
      <c r="C522" s="26">
        <v>57</v>
      </c>
      <c r="D522" s="26">
        <v>1</v>
      </c>
      <c r="E522" s="26">
        <f t="shared" si="36"/>
        <v>58</v>
      </c>
    </row>
    <row r="523" spans="1:5" s="14" customFormat="1" ht="17.100000000000001" customHeight="1" x14ac:dyDescent="0.2">
      <c r="A523" s="24">
        <v>15</v>
      </c>
      <c r="B523" s="25" t="s">
        <v>165</v>
      </c>
      <c r="C523" s="26">
        <v>40</v>
      </c>
      <c r="D523" s="26">
        <v>0</v>
      </c>
      <c r="E523" s="26">
        <f t="shared" si="36"/>
        <v>40</v>
      </c>
    </row>
    <row r="524" spans="1:5" s="14" customFormat="1" ht="17.100000000000001" customHeight="1" x14ac:dyDescent="0.2">
      <c r="A524" s="24">
        <v>16</v>
      </c>
      <c r="B524" s="25" t="s">
        <v>194</v>
      </c>
      <c r="C524" s="26">
        <v>58</v>
      </c>
      <c r="D524" s="26">
        <v>0</v>
      </c>
      <c r="E524" s="26">
        <f t="shared" si="36"/>
        <v>58</v>
      </c>
    </row>
    <row r="525" spans="1:5" s="14" customFormat="1" ht="17.100000000000001" customHeight="1" x14ac:dyDescent="0.2">
      <c r="A525" s="24">
        <v>17</v>
      </c>
      <c r="B525" s="25" t="s">
        <v>169</v>
      </c>
      <c r="C525" s="26">
        <v>25</v>
      </c>
      <c r="D525" s="26">
        <v>0</v>
      </c>
      <c r="E525" s="26">
        <f t="shared" si="36"/>
        <v>25</v>
      </c>
    </row>
    <row r="526" spans="1:5" s="14" customFormat="1" ht="17.100000000000001" customHeight="1" x14ac:dyDescent="0.2">
      <c r="A526" s="24">
        <v>18</v>
      </c>
      <c r="B526" s="25" t="s">
        <v>191</v>
      </c>
      <c r="C526" s="26">
        <v>10</v>
      </c>
      <c r="D526" s="26">
        <v>0</v>
      </c>
      <c r="E526" s="26">
        <f t="shared" si="36"/>
        <v>10</v>
      </c>
    </row>
    <row r="527" spans="1:5" s="14" customFormat="1" ht="17.100000000000001" customHeight="1" x14ac:dyDescent="0.2">
      <c r="A527" s="24"/>
      <c r="B527" s="25" t="s">
        <v>195</v>
      </c>
      <c r="C527" s="26">
        <v>9</v>
      </c>
      <c r="D527" s="26">
        <v>0</v>
      </c>
      <c r="E527" s="26">
        <f t="shared" si="36"/>
        <v>9</v>
      </c>
    </row>
    <row r="528" spans="1:5" s="14" customFormat="1" ht="17.100000000000001" customHeight="1" x14ac:dyDescent="0.2">
      <c r="A528" s="24"/>
      <c r="B528" s="25" t="s">
        <v>192</v>
      </c>
      <c r="C528" s="26">
        <v>6</v>
      </c>
      <c r="D528" s="26">
        <v>0</v>
      </c>
      <c r="E528" s="26">
        <f t="shared" si="36"/>
        <v>6</v>
      </c>
    </row>
    <row r="529" spans="1:5" s="14" customFormat="1" ht="17.100000000000001" customHeight="1" x14ac:dyDescent="0.2">
      <c r="A529" s="24"/>
      <c r="B529" s="25" t="s">
        <v>190</v>
      </c>
      <c r="C529" s="26">
        <v>5</v>
      </c>
      <c r="D529" s="26">
        <v>0</v>
      </c>
      <c r="E529" s="26">
        <f t="shared" si="36"/>
        <v>5</v>
      </c>
    </row>
    <row r="530" spans="1:5" s="14" customFormat="1" ht="17.100000000000001" customHeight="1" x14ac:dyDescent="0.2">
      <c r="A530" s="24">
        <v>19</v>
      </c>
      <c r="B530" s="25" t="s">
        <v>196</v>
      </c>
      <c r="C530" s="26">
        <v>58</v>
      </c>
      <c r="D530" s="26">
        <v>0</v>
      </c>
      <c r="E530" s="26">
        <f t="shared" si="36"/>
        <v>58</v>
      </c>
    </row>
    <row r="531" spans="1:5" s="14" customFormat="1" ht="17.100000000000001" customHeight="1" x14ac:dyDescent="0.2">
      <c r="A531" s="24">
        <v>20</v>
      </c>
      <c r="B531" s="25" t="s">
        <v>161</v>
      </c>
      <c r="C531" s="26">
        <v>58</v>
      </c>
      <c r="D531" s="26">
        <v>0</v>
      </c>
      <c r="E531" s="26">
        <f t="shared" si="36"/>
        <v>58</v>
      </c>
    </row>
    <row r="532" spans="1:5" s="14" customFormat="1" ht="17.100000000000001" customHeight="1" x14ac:dyDescent="0.2">
      <c r="A532" s="24">
        <v>21</v>
      </c>
      <c r="B532" s="25" t="s">
        <v>162</v>
      </c>
      <c r="C532" s="26">
        <v>58</v>
      </c>
      <c r="D532" s="26">
        <v>0</v>
      </c>
      <c r="E532" s="26">
        <f t="shared" si="36"/>
        <v>58</v>
      </c>
    </row>
    <row r="533" spans="1:5" s="14" customFormat="1" ht="17.100000000000001" customHeight="1" x14ac:dyDescent="0.2">
      <c r="A533" s="24">
        <v>22</v>
      </c>
      <c r="B533" s="25" t="s">
        <v>164</v>
      </c>
      <c r="C533" s="26">
        <v>57</v>
      </c>
      <c r="D533" s="26">
        <v>0</v>
      </c>
      <c r="E533" s="26">
        <f t="shared" si="36"/>
        <v>57</v>
      </c>
    </row>
    <row r="534" spans="1:5" s="14" customFormat="1" ht="17.100000000000001" customHeight="1" x14ac:dyDescent="0.2">
      <c r="A534" s="24">
        <v>23</v>
      </c>
      <c r="B534" s="25" t="s">
        <v>171</v>
      </c>
      <c r="C534" s="26">
        <v>55</v>
      </c>
      <c r="D534" s="26">
        <v>0</v>
      </c>
      <c r="E534" s="26">
        <f t="shared" si="36"/>
        <v>55</v>
      </c>
    </row>
    <row r="535" spans="1:5" s="14" customFormat="1" ht="17.100000000000001" customHeight="1" x14ac:dyDescent="0.2">
      <c r="A535" s="24">
        <v>24</v>
      </c>
      <c r="B535" s="25" t="s">
        <v>208</v>
      </c>
      <c r="C535" s="26">
        <v>5</v>
      </c>
      <c r="D535" s="26">
        <v>29</v>
      </c>
      <c r="E535" s="26">
        <f t="shared" si="36"/>
        <v>34</v>
      </c>
    </row>
    <row r="536" spans="1:5" s="14" customFormat="1" ht="17.100000000000001" customHeight="1" x14ac:dyDescent="0.2">
      <c r="A536" s="24">
        <v>25</v>
      </c>
      <c r="B536" s="25" t="s">
        <v>207</v>
      </c>
      <c r="C536" s="26">
        <v>0</v>
      </c>
      <c r="D536" s="26">
        <v>12</v>
      </c>
      <c r="E536" s="26">
        <f t="shared" si="36"/>
        <v>12</v>
      </c>
    </row>
    <row r="537" spans="1:5" s="14" customFormat="1" ht="17.100000000000001" customHeight="1" x14ac:dyDescent="0.2">
      <c r="A537" s="24">
        <v>26</v>
      </c>
      <c r="B537" s="25" t="s">
        <v>160</v>
      </c>
      <c r="C537" s="26">
        <v>14</v>
      </c>
      <c r="D537" s="26">
        <v>45</v>
      </c>
      <c r="E537" s="26">
        <f t="shared" si="36"/>
        <v>59</v>
      </c>
    </row>
    <row r="538" spans="1:5" s="14" customFormat="1" ht="17.100000000000001" customHeight="1" x14ac:dyDescent="0.2">
      <c r="A538" s="24"/>
      <c r="B538" s="25" t="s">
        <v>167</v>
      </c>
      <c r="C538" s="26">
        <v>0</v>
      </c>
      <c r="D538" s="26">
        <v>3</v>
      </c>
      <c r="E538" s="26">
        <f t="shared" si="36"/>
        <v>3</v>
      </c>
    </row>
    <row r="539" spans="1:5" s="14" customFormat="1" ht="17.100000000000001" customHeight="1" x14ac:dyDescent="0.2">
      <c r="A539" s="24">
        <v>27</v>
      </c>
      <c r="B539" s="25" t="s">
        <v>199</v>
      </c>
      <c r="C539" s="26">
        <v>30</v>
      </c>
      <c r="D539" s="26">
        <v>2</v>
      </c>
      <c r="E539" s="26">
        <f t="shared" si="36"/>
        <v>32</v>
      </c>
    </row>
    <row r="540" spans="1:5" s="14" customFormat="1" ht="17.100000000000001" customHeight="1" x14ac:dyDescent="0.2">
      <c r="A540" s="24">
        <v>28</v>
      </c>
      <c r="B540" s="25" t="s">
        <v>200</v>
      </c>
      <c r="C540" s="26">
        <v>57</v>
      </c>
      <c r="D540" s="26">
        <v>1</v>
      </c>
      <c r="E540" s="26">
        <f t="shared" si="36"/>
        <v>58</v>
      </c>
    </row>
    <row r="541" spans="1:5" s="14" customFormat="1" ht="17.100000000000001" customHeight="1" x14ac:dyDescent="0.2">
      <c r="A541" s="24">
        <v>29</v>
      </c>
      <c r="B541" s="25" t="s">
        <v>166</v>
      </c>
      <c r="C541" s="26">
        <v>12</v>
      </c>
      <c r="D541" s="26">
        <v>0</v>
      </c>
      <c r="E541" s="26">
        <f t="shared" si="36"/>
        <v>12</v>
      </c>
    </row>
    <row r="542" spans="1:5" s="14" customFormat="1" ht="17.100000000000001" customHeight="1" x14ac:dyDescent="0.2">
      <c r="A542" s="24">
        <v>30</v>
      </c>
      <c r="B542" s="25" t="s">
        <v>218</v>
      </c>
      <c r="C542" s="26">
        <v>44</v>
      </c>
      <c r="D542" s="26">
        <v>19</v>
      </c>
      <c r="E542" s="26">
        <f t="shared" si="36"/>
        <v>63</v>
      </c>
    </row>
    <row r="543" spans="1:5" s="14" customFormat="1" ht="17.100000000000001" customHeight="1" x14ac:dyDescent="0.2">
      <c r="A543" s="24">
        <v>31</v>
      </c>
      <c r="B543" s="25" t="s">
        <v>205</v>
      </c>
      <c r="C543" s="26">
        <v>36</v>
      </c>
      <c r="D543" s="26">
        <v>22</v>
      </c>
      <c r="E543" s="26">
        <f t="shared" si="36"/>
        <v>58</v>
      </c>
    </row>
    <row r="544" spans="1:5" s="14" customFormat="1" ht="17.100000000000001" customHeight="1" x14ac:dyDescent="0.2">
      <c r="A544" s="24">
        <v>32</v>
      </c>
      <c r="B544" s="25" t="s">
        <v>163</v>
      </c>
      <c r="C544" s="26">
        <v>46</v>
      </c>
      <c r="D544" s="26">
        <v>12</v>
      </c>
      <c r="E544" s="26">
        <f t="shared" si="36"/>
        <v>58</v>
      </c>
    </row>
    <row r="545" spans="1:5" s="14" customFormat="1" ht="17.100000000000001" customHeight="1" x14ac:dyDescent="0.2">
      <c r="A545" s="24">
        <v>33</v>
      </c>
      <c r="B545" s="25" t="s">
        <v>178</v>
      </c>
      <c r="C545" s="26">
        <v>18</v>
      </c>
      <c r="D545" s="26">
        <v>6</v>
      </c>
      <c r="E545" s="26">
        <f t="shared" si="36"/>
        <v>24</v>
      </c>
    </row>
    <row r="546" spans="1:5" s="14" customFormat="1" ht="17.100000000000001" customHeight="1" x14ac:dyDescent="0.2">
      <c r="A546" s="24">
        <v>34</v>
      </c>
      <c r="B546" s="25" t="s">
        <v>203</v>
      </c>
      <c r="C546" s="26">
        <v>44</v>
      </c>
      <c r="D546" s="26">
        <v>6</v>
      </c>
      <c r="E546" s="26">
        <f t="shared" si="36"/>
        <v>50</v>
      </c>
    </row>
    <row r="547" spans="1:5" s="14" customFormat="1" ht="17.100000000000001" customHeight="1" x14ac:dyDescent="0.2">
      <c r="A547" s="24">
        <v>35</v>
      </c>
      <c r="B547" s="25" t="s">
        <v>206</v>
      </c>
      <c r="C547" s="26">
        <v>23</v>
      </c>
      <c r="D547" s="26">
        <v>8</v>
      </c>
      <c r="E547" s="26">
        <f t="shared" si="36"/>
        <v>31</v>
      </c>
    </row>
    <row r="548" spans="1:5" s="14" customFormat="1" ht="17.100000000000001" customHeight="1" x14ac:dyDescent="0.2">
      <c r="A548" s="24">
        <v>36</v>
      </c>
      <c r="B548" s="25" t="s">
        <v>217</v>
      </c>
      <c r="C548" s="26">
        <v>19</v>
      </c>
      <c r="D548" s="26">
        <v>1</v>
      </c>
      <c r="E548" s="26">
        <f t="shared" si="36"/>
        <v>20</v>
      </c>
    </row>
    <row r="549" spans="1:5" s="14" customFormat="1" ht="17.100000000000001" customHeight="1" x14ac:dyDescent="0.2">
      <c r="A549" s="24">
        <v>37</v>
      </c>
      <c r="B549" s="25" t="s">
        <v>204</v>
      </c>
      <c r="C549" s="26">
        <v>51</v>
      </c>
      <c r="D549" s="26">
        <v>6</v>
      </c>
      <c r="E549" s="26">
        <f t="shared" si="36"/>
        <v>57</v>
      </c>
    </row>
    <row r="550" spans="1:5" s="14" customFormat="1" ht="17.100000000000001" customHeight="1" x14ac:dyDescent="0.2">
      <c r="A550" s="24">
        <v>38</v>
      </c>
      <c r="B550" s="25" t="s">
        <v>201</v>
      </c>
      <c r="C550" s="26">
        <v>52</v>
      </c>
      <c r="D550" s="26">
        <v>6</v>
      </c>
      <c r="E550" s="26">
        <f t="shared" si="36"/>
        <v>58</v>
      </c>
    </row>
    <row r="551" spans="1:5" s="14" customFormat="1" ht="17.100000000000001" customHeight="1" x14ac:dyDescent="0.2">
      <c r="A551" s="24">
        <v>39</v>
      </c>
      <c r="B551" s="25" t="s">
        <v>172</v>
      </c>
      <c r="C551" s="26">
        <v>38</v>
      </c>
      <c r="D551" s="26">
        <v>1</v>
      </c>
      <c r="E551" s="26">
        <f t="shared" si="36"/>
        <v>39</v>
      </c>
    </row>
    <row r="552" spans="1:5" s="14" customFormat="1" ht="17.100000000000001" customHeight="1" x14ac:dyDescent="0.2">
      <c r="A552" s="24">
        <v>40</v>
      </c>
      <c r="B552" s="25" t="s">
        <v>202</v>
      </c>
      <c r="C552" s="26">
        <v>54</v>
      </c>
      <c r="D552" s="26">
        <v>4</v>
      </c>
      <c r="E552" s="26">
        <f t="shared" si="36"/>
        <v>58</v>
      </c>
    </row>
    <row r="553" spans="1:5" s="14" customFormat="1" ht="17.100000000000001" customHeight="1" x14ac:dyDescent="0.2">
      <c r="A553" s="24">
        <v>41</v>
      </c>
      <c r="B553" s="25" t="s">
        <v>168</v>
      </c>
      <c r="C553" s="26">
        <v>16</v>
      </c>
      <c r="D553" s="26">
        <v>1</v>
      </c>
      <c r="E553" s="26">
        <f t="shared" si="36"/>
        <v>17</v>
      </c>
    </row>
    <row r="554" spans="1:5" s="14" customFormat="1" ht="17.100000000000001" customHeight="1" x14ac:dyDescent="0.2">
      <c r="A554" s="24">
        <v>42</v>
      </c>
      <c r="B554" s="25" t="s">
        <v>211</v>
      </c>
      <c r="C554" s="26">
        <v>23</v>
      </c>
      <c r="D554" s="26">
        <v>33</v>
      </c>
      <c r="E554" s="26">
        <f t="shared" si="36"/>
        <v>56</v>
      </c>
    </row>
    <row r="555" spans="1:5" s="14" customFormat="1" ht="17.100000000000001" customHeight="1" x14ac:dyDescent="0.2">
      <c r="A555" s="24">
        <v>43</v>
      </c>
      <c r="B555" s="25" t="s">
        <v>212</v>
      </c>
      <c r="C555" s="26">
        <v>14</v>
      </c>
      <c r="D555" s="26">
        <v>18</v>
      </c>
      <c r="E555" s="26">
        <f t="shared" si="36"/>
        <v>32</v>
      </c>
    </row>
    <row r="556" spans="1:5" s="14" customFormat="1" ht="17.100000000000001" customHeight="1" x14ac:dyDescent="0.2">
      <c r="A556" s="24">
        <v>44</v>
      </c>
      <c r="B556" s="25" t="s">
        <v>209</v>
      </c>
      <c r="C556" s="26">
        <v>10</v>
      </c>
      <c r="D556" s="26">
        <v>49</v>
      </c>
      <c r="E556" s="26">
        <f t="shared" si="36"/>
        <v>59</v>
      </c>
    </row>
    <row r="557" spans="1:5" s="14" customFormat="1" ht="17.100000000000001" customHeight="1" x14ac:dyDescent="0.2">
      <c r="A557" s="24">
        <v>45</v>
      </c>
      <c r="B557" s="25" t="s">
        <v>175</v>
      </c>
      <c r="C557" s="26">
        <v>1</v>
      </c>
      <c r="D557" s="26">
        <v>13</v>
      </c>
      <c r="E557" s="26">
        <f t="shared" si="36"/>
        <v>14</v>
      </c>
    </row>
    <row r="558" spans="1:5" s="14" customFormat="1" ht="17.100000000000001" customHeight="1" x14ac:dyDescent="0.2">
      <c r="A558" s="24">
        <v>46</v>
      </c>
      <c r="B558" s="25" t="s">
        <v>210</v>
      </c>
      <c r="C558" s="26">
        <v>26</v>
      </c>
      <c r="D558" s="26">
        <v>30</v>
      </c>
      <c r="E558" s="26">
        <f t="shared" si="36"/>
        <v>56</v>
      </c>
    </row>
    <row r="559" spans="1:5" s="14" customFormat="1" ht="17.100000000000001" customHeight="1" x14ac:dyDescent="0.2">
      <c r="A559" s="24">
        <v>47</v>
      </c>
      <c r="B559" s="25" t="s">
        <v>176</v>
      </c>
      <c r="C559" s="26">
        <v>10</v>
      </c>
      <c r="D559" s="26">
        <v>17</v>
      </c>
      <c r="E559" s="26">
        <f t="shared" si="36"/>
        <v>27</v>
      </c>
    </row>
    <row r="560" spans="1:5" s="14" customFormat="1" ht="17.100000000000001" customHeight="1" x14ac:dyDescent="0.2">
      <c r="A560" s="24">
        <v>48</v>
      </c>
      <c r="B560" s="25" t="s">
        <v>216</v>
      </c>
      <c r="C560" s="26">
        <v>18</v>
      </c>
      <c r="D560" s="26">
        <v>39</v>
      </c>
      <c r="E560" s="26">
        <f t="shared" si="36"/>
        <v>57</v>
      </c>
    </row>
    <row r="561" spans="1:5" s="14" customFormat="1" ht="17.100000000000001" customHeight="1" x14ac:dyDescent="0.2">
      <c r="A561" s="24">
        <v>49</v>
      </c>
      <c r="B561" s="25" t="s">
        <v>214</v>
      </c>
      <c r="C561" s="26">
        <v>20</v>
      </c>
      <c r="D561" s="26">
        <v>36</v>
      </c>
      <c r="E561" s="26">
        <f t="shared" si="36"/>
        <v>56</v>
      </c>
    </row>
    <row r="562" spans="1:5" s="14" customFormat="1" ht="17.100000000000001" customHeight="1" x14ac:dyDescent="0.2">
      <c r="A562" s="24"/>
      <c r="B562" s="25" t="s">
        <v>179</v>
      </c>
      <c r="C562" s="26">
        <v>3</v>
      </c>
      <c r="D562" s="26">
        <v>4</v>
      </c>
      <c r="E562" s="26">
        <f t="shared" si="36"/>
        <v>7</v>
      </c>
    </row>
    <row r="563" spans="1:5" s="14" customFormat="1" ht="17.100000000000001" customHeight="1" x14ac:dyDescent="0.2">
      <c r="A563" s="24">
        <v>50</v>
      </c>
      <c r="B563" s="25" t="s">
        <v>215</v>
      </c>
      <c r="C563" s="26">
        <v>8</v>
      </c>
      <c r="D563" s="26">
        <v>12</v>
      </c>
      <c r="E563" s="26">
        <f t="shared" si="36"/>
        <v>20</v>
      </c>
    </row>
    <row r="564" spans="1:5" s="14" customFormat="1" ht="17.100000000000001" customHeight="1" x14ac:dyDescent="0.2">
      <c r="A564" s="24">
        <v>51</v>
      </c>
      <c r="B564" s="25" t="s">
        <v>213</v>
      </c>
      <c r="C564" s="26">
        <v>23</v>
      </c>
      <c r="D564" s="26">
        <v>35</v>
      </c>
      <c r="E564" s="26">
        <f t="shared" si="36"/>
        <v>58</v>
      </c>
    </row>
    <row r="565" spans="1:5" s="14" customFormat="1" ht="17.100000000000001" customHeight="1" x14ac:dyDescent="0.2">
      <c r="A565" s="24">
        <v>52</v>
      </c>
      <c r="B565" s="25" t="s">
        <v>197</v>
      </c>
      <c r="C565" s="26">
        <v>27</v>
      </c>
      <c r="D565" s="26">
        <v>31</v>
      </c>
      <c r="E565" s="26">
        <f t="shared" si="36"/>
        <v>58</v>
      </c>
    </row>
    <row r="566" spans="1:5" s="14" customFormat="1" ht="17.100000000000001" customHeight="1" x14ac:dyDescent="0.2">
      <c r="A566" s="24">
        <v>53</v>
      </c>
      <c r="B566" s="25" t="s">
        <v>177</v>
      </c>
      <c r="C566" s="26">
        <v>29</v>
      </c>
      <c r="D566" s="26">
        <v>29</v>
      </c>
      <c r="E566" s="26">
        <f t="shared" si="36"/>
        <v>58</v>
      </c>
    </row>
    <row r="567" spans="1:5" s="14" customFormat="1" ht="17.100000000000001" customHeight="1" x14ac:dyDescent="0.2">
      <c r="A567" s="24"/>
      <c r="B567" s="25" t="s">
        <v>180</v>
      </c>
      <c r="C567" s="26">
        <v>4</v>
      </c>
      <c r="D567" s="26">
        <v>4</v>
      </c>
      <c r="E567" s="26">
        <f t="shared" si="36"/>
        <v>8</v>
      </c>
    </row>
    <row r="568" spans="1:5" s="14" customFormat="1" ht="17.100000000000001" customHeight="1" x14ac:dyDescent="0.2">
      <c r="A568" s="24">
        <v>54</v>
      </c>
      <c r="B568" s="25" t="s">
        <v>198</v>
      </c>
      <c r="C568" s="26">
        <v>42</v>
      </c>
      <c r="D568" s="26">
        <v>0</v>
      </c>
      <c r="E568" s="26">
        <f t="shared" si="36"/>
        <v>42</v>
      </c>
    </row>
    <row r="569" spans="1:5" s="14" customFormat="1" ht="17.100000000000001" customHeight="1" x14ac:dyDescent="0.2">
      <c r="A569" s="27" t="s">
        <v>59</v>
      </c>
      <c r="B569" s="28"/>
      <c r="C569" s="29">
        <f>SUM(C509:C568)</f>
        <v>1755</v>
      </c>
      <c r="D569" s="29">
        <f t="shared" ref="D569:E569" si="37">SUM(D509:D568)</f>
        <v>535</v>
      </c>
      <c r="E569" s="29">
        <f t="shared" si="37"/>
        <v>2290</v>
      </c>
    </row>
    <row r="570" spans="1:5" s="14" customFormat="1" ht="9.9499999999999993" customHeight="1" x14ac:dyDescent="0.2">
      <c r="A570" s="30"/>
      <c r="B570" s="31"/>
      <c r="C570" s="32"/>
      <c r="D570" s="32"/>
      <c r="E570" s="32"/>
    </row>
    <row r="571" spans="1:5" s="14" customFormat="1" ht="17.45" customHeight="1" x14ac:dyDescent="0.2">
      <c r="A571" s="59" t="s">
        <v>70</v>
      </c>
      <c r="B571" s="60"/>
      <c r="C571" s="60"/>
      <c r="D571" s="60"/>
      <c r="E571" s="61"/>
    </row>
    <row r="572" spans="1:5" s="14" customFormat="1" ht="17.45" customHeight="1" x14ac:dyDescent="0.2">
      <c r="A572" s="59" t="s">
        <v>71</v>
      </c>
      <c r="B572" s="60"/>
      <c r="C572" s="60"/>
      <c r="D572" s="60"/>
      <c r="E572" s="61"/>
    </row>
    <row r="573" spans="1:5" s="14" customFormat="1" ht="17.45" customHeight="1" x14ac:dyDescent="0.2">
      <c r="A573" s="24"/>
      <c r="B573" s="25" t="s">
        <v>77</v>
      </c>
      <c r="C573" s="26">
        <v>2</v>
      </c>
      <c r="D573" s="26">
        <v>0</v>
      </c>
      <c r="E573" s="26">
        <f t="shared" ref="E573:E582" si="38">SUM(C573:D573)</f>
        <v>2</v>
      </c>
    </row>
    <row r="574" spans="1:5" s="14" customFormat="1" ht="17.45" customHeight="1" x14ac:dyDescent="0.2">
      <c r="A574" s="24"/>
      <c r="B574" s="25" t="s">
        <v>78</v>
      </c>
      <c r="C574" s="26">
        <v>2</v>
      </c>
      <c r="D574" s="26">
        <v>0</v>
      </c>
      <c r="E574" s="26">
        <f t="shared" si="38"/>
        <v>2</v>
      </c>
    </row>
    <row r="575" spans="1:5" s="14" customFormat="1" ht="17.45" customHeight="1" x14ac:dyDescent="0.2">
      <c r="A575" s="24"/>
      <c r="B575" s="25" t="s">
        <v>79</v>
      </c>
      <c r="C575" s="26">
        <v>1</v>
      </c>
      <c r="D575" s="26">
        <v>0</v>
      </c>
      <c r="E575" s="26">
        <f t="shared" si="38"/>
        <v>1</v>
      </c>
    </row>
    <row r="576" spans="1:5" s="14" customFormat="1" ht="17.45" customHeight="1" x14ac:dyDescent="0.2">
      <c r="A576" s="24"/>
      <c r="B576" s="25" t="s">
        <v>80</v>
      </c>
      <c r="C576" s="26">
        <v>2</v>
      </c>
      <c r="D576" s="26">
        <v>0</v>
      </c>
      <c r="E576" s="26">
        <f t="shared" si="38"/>
        <v>2</v>
      </c>
    </row>
    <row r="577" spans="1:5" s="14" customFormat="1" ht="17.45" customHeight="1" x14ac:dyDescent="0.2">
      <c r="A577" s="24"/>
      <c r="B577" s="25" t="s">
        <v>81</v>
      </c>
      <c r="C577" s="26">
        <v>1</v>
      </c>
      <c r="D577" s="26">
        <v>0</v>
      </c>
      <c r="E577" s="26">
        <f t="shared" si="38"/>
        <v>1</v>
      </c>
    </row>
    <row r="578" spans="1:5" s="14" customFormat="1" ht="17.45" customHeight="1" x14ac:dyDescent="0.2">
      <c r="A578" s="24"/>
      <c r="B578" s="25" t="s">
        <v>82</v>
      </c>
      <c r="C578" s="26">
        <v>5</v>
      </c>
      <c r="D578" s="26">
        <v>0</v>
      </c>
      <c r="E578" s="26">
        <f t="shared" si="38"/>
        <v>5</v>
      </c>
    </row>
    <row r="579" spans="1:5" s="14" customFormat="1" ht="17.45" customHeight="1" x14ac:dyDescent="0.2">
      <c r="A579" s="24"/>
      <c r="B579" s="25" t="s">
        <v>83</v>
      </c>
      <c r="C579" s="26">
        <v>1</v>
      </c>
      <c r="D579" s="26">
        <v>0</v>
      </c>
      <c r="E579" s="26">
        <f t="shared" si="38"/>
        <v>1</v>
      </c>
    </row>
    <row r="580" spans="1:5" s="14" customFormat="1" ht="17.45" customHeight="1" x14ac:dyDescent="0.2">
      <c r="A580" s="24"/>
      <c r="B580" s="25" t="s">
        <v>84</v>
      </c>
      <c r="C580" s="26">
        <v>1</v>
      </c>
      <c r="D580" s="26">
        <v>2</v>
      </c>
      <c r="E580" s="26">
        <f t="shared" si="38"/>
        <v>3</v>
      </c>
    </row>
    <row r="581" spans="1:5" s="14" customFormat="1" ht="17.45" customHeight="1" x14ac:dyDescent="0.2">
      <c r="A581" s="24"/>
      <c r="B581" s="25" t="s">
        <v>85</v>
      </c>
      <c r="C581" s="26">
        <v>1</v>
      </c>
      <c r="D581" s="26">
        <v>0</v>
      </c>
      <c r="E581" s="26">
        <f t="shared" si="38"/>
        <v>1</v>
      </c>
    </row>
    <row r="582" spans="1:5" s="14" customFormat="1" ht="17.45" customHeight="1" x14ac:dyDescent="0.2">
      <c r="A582" s="24"/>
      <c r="B582" s="25" t="s">
        <v>86</v>
      </c>
      <c r="C582" s="26">
        <v>1</v>
      </c>
      <c r="D582" s="26">
        <v>0</v>
      </c>
      <c r="E582" s="26">
        <f t="shared" si="38"/>
        <v>1</v>
      </c>
    </row>
    <row r="583" spans="1:5" s="14" customFormat="1" ht="17.45" customHeight="1" x14ac:dyDescent="0.2">
      <c r="A583" s="27" t="s">
        <v>59</v>
      </c>
      <c r="B583" s="28"/>
      <c r="C583" s="29">
        <f>SUM(C573:C582)</f>
        <v>17</v>
      </c>
      <c r="D583" s="29">
        <f t="shared" ref="D583:E583" si="39">SUM(D573:D582)</f>
        <v>2</v>
      </c>
      <c r="E583" s="29">
        <f t="shared" si="39"/>
        <v>19</v>
      </c>
    </row>
    <row r="584" spans="1:5" s="14" customFormat="1" ht="9.9499999999999993" customHeight="1" x14ac:dyDescent="0.2">
      <c r="A584" s="30"/>
      <c r="B584" s="31"/>
      <c r="C584" s="32"/>
      <c r="D584" s="32"/>
      <c r="E584" s="32"/>
    </row>
    <row r="585" spans="1:5" s="14" customFormat="1" ht="18" customHeight="1" x14ac:dyDescent="0.2">
      <c r="A585" s="59" t="s">
        <v>67</v>
      </c>
      <c r="B585" s="60"/>
      <c r="C585" s="60"/>
      <c r="D585" s="60"/>
      <c r="E585" s="61"/>
    </row>
    <row r="586" spans="1:5" s="14" customFormat="1" ht="18" customHeight="1" x14ac:dyDescent="0.2">
      <c r="A586" s="59" t="s">
        <v>68</v>
      </c>
      <c r="B586" s="60"/>
      <c r="C586" s="60"/>
      <c r="D586" s="60"/>
      <c r="E586" s="61"/>
    </row>
    <row r="587" spans="1:5" s="15" customFormat="1" ht="18" customHeight="1" x14ac:dyDescent="0.25">
      <c r="A587" s="24"/>
      <c r="B587" s="25" t="s">
        <v>69</v>
      </c>
      <c r="C587" s="26">
        <v>1</v>
      </c>
      <c r="D587" s="26">
        <v>2</v>
      </c>
      <c r="E587" s="26">
        <f>SUM(C587:D587)</f>
        <v>3</v>
      </c>
    </row>
    <row r="588" spans="1:5" s="15" customFormat="1" ht="18" customHeight="1" x14ac:dyDescent="0.25">
      <c r="A588" s="27" t="s">
        <v>59</v>
      </c>
      <c r="B588" s="28"/>
      <c r="C588" s="29">
        <f>SUM(C587:C587)</f>
        <v>1</v>
      </c>
      <c r="D588" s="29">
        <f>SUM(D587:D587)</f>
        <v>2</v>
      </c>
      <c r="E588" s="29">
        <f>SUM(E587:E587)</f>
        <v>3</v>
      </c>
    </row>
    <row r="589" spans="1:5" s="16" customFormat="1" ht="9.9499999999999993" customHeight="1" x14ac:dyDescent="0.25">
      <c r="A589" s="19"/>
      <c r="B589" s="20"/>
      <c r="C589" s="21"/>
      <c r="D589" s="21"/>
      <c r="E589" s="21"/>
    </row>
    <row r="590" spans="1:5" s="37" customFormat="1" ht="15" customHeight="1" x14ac:dyDescent="0.2">
      <c r="A590" s="33"/>
      <c r="B590" s="34"/>
      <c r="C590" s="35"/>
      <c r="D590" s="36"/>
      <c r="E590" s="36"/>
    </row>
    <row r="591" spans="1:5" s="37" customFormat="1" ht="17.100000000000001" customHeight="1" x14ac:dyDescent="0.2">
      <c r="A591" s="38">
        <v>1</v>
      </c>
      <c r="B591" s="39" t="s">
        <v>652</v>
      </c>
      <c r="C591" s="40">
        <f>SUM(E48,E105,E164,E218,E471)</f>
        <v>7584</v>
      </c>
      <c r="D591" s="36"/>
      <c r="E591" s="36"/>
    </row>
    <row r="592" spans="1:5" s="37" customFormat="1" ht="17.100000000000001" customHeight="1" x14ac:dyDescent="0.2">
      <c r="A592" s="38">
        <v>2</v>
      </c>
      <c r="B592" s="39" t="s">
        <v>646</v>
      </c>
      <c r="C592" s="40">
        <f>SUM(E225,E488)</f>
        <v>249</v>
      </c>
      <c r="D592" s="36"/>
      <c r="E592" s="36"/>
    </row>
    <row r="593" spans="1:5" s="37" customFormat="1" ht="17.100000000000001" customHeight="1" x14ac:dyDescent="0.2">
      <c r="A593" s="38">
        <v>3</v>
      </c>
      <c r="B593" s="39" t="s">
        <v>221</v>
      </c>
      <c r="C593" s="40">
        <f>E230</f>
        <v>18</v>
      </c>
      <c r="D593" s="36"/>
      <c r="E593" s="36"/>
    </row>
    <row r="594" spans="1:5" s="37" customFormat="1" ht="17.100000000000001" customHeight="1" x14ac:dyDescent="0.2">
      <c r="A594" s="38">
        <v>4</v>
      </c>
      <c r="B594" s="39" t="s">
        <v>651</v>
      </c>
      <c r="C594" s="40">
        <f>E496</f>
        <v>172</v>
      </c>
      <c r="D594" s="36"/>
      <c r="E594" s="36"/>
    </row>
    <row r="595" spans="1:5" s="37" customFormat="1" ht="17.100000000000001" customHeight="1" x14ac:dyDescent="0.2">
      <c r="A595" s="38">
        <v>5</v>
      </c>
      <c r="B595" s="39" t="s">
        <v>653</v>
      </c>
      <c r="C595" s="40">
        <f>SUM(E242,E263,E505)</f>
        <v>534</v>
      </c>
      <c r="D595" s="36"/>
      <c r="E595" s="36"/>
    </row>
    <row r="596" spans="1:5" s="37" customFormat="1" ht="17.100000000000001" customHeight="1" x14ac:dyDescent="0.2">
      <c r="A596" s="38">
        <v>6</v>
      </c>
      <c r="B596" s="39" t="s">
        <v>654</v>
      </c>
      <c r="C596" s="40">
        <f>SUM(E269)</f>
        <v>27</v>
      </c>
      <c r="D596" s="36"/>
      <c r="E596" s="36"/>
    </row>
    <row r="597" spans="1:5" s="37" customFormat="1" ht="17.100000000000001" customHeight="1" x14ac:dyDescent="0.2">
      <c r="A597" s="38">
        <v>7</v>
      </c>
      <c r="B597" s="39" t="s">
        <v>655</v>
      </c>
      <c r="C597" s="40">
        <f>SUM(E276)</f>
        <v>184</v>
      </c>
      <c r="D597" s="36"/>
      <c r="E597" s="36"/>
    </row>
    <row r="598" spans="1:5" s="37" customFormat="1" ht="17.100000000000001" customHeight="1" x14ac:dyDescent="0.2">
      <c r="A598" s="38">
        <v>8</v>
      </c>
      <c r="B598" s="39" t="s">
        <v>656</v>
      </c>
      <c r="C598" s="40">
        <f>SUM(E282)</f>
        <v>72</v>
      </c>
      <c r="D598" s="36"/>
      <c r="E598" s="36"/>
    </row>
    <row r="599" spans="1:5" s="37" customFormat="1" ht="17.100000000000001" customHeight="1" x14ac:dyDescent="0.2">
      <c r="A599" s="38">
        <v>9</v>
      </c>
      <c r="B599" s="39" t="s">
        <v>657</v>
      </c>
      <c r="C599" s="40">
        <f>SUM(E288)</f>
        <v>284</v>
      </c>
      <c r="D599" s="36"/>
      <c r="E599" s="36"/>
    </row>
    <row r="600" spans="1:5" s="37" customFormat="1" ht="17.100000000000001" customHeight="1" x14ac:dyDescent="0.2">
      <c r="A600" s="38">
        <v>10</v>
      </c>
      <c r="B600" s="39" t="s">
        <v>658</v>
      </c>
      <c r="C600" s="40">
        <f>SUM(E294,E302,E583)</f>
        <v>255</v>
      </c>
      <c r="D600" s="36"/>
      <c r="E600" s="36"/>
    </row>
    <row r="601" spans="1:5" s="37" customFormat="1" ht="17.100000000000001" customHeight="1" x14ac:dyDescent="0.2">
      <c r="A601" s="38">
        <v>11</v>
      </c>
      <c r="B601" s="39" t="s">
        <v>659</v>
      </c>
      <c r="C601" s="40">
        <f>SUM(E325,E360,E403,E569)</f>
        <v>5997</v>
      </c>
      <c r="D601" s="36"/>
      <c r="E601" s="36"/>
    </row>
    <row r="602" spans="1:5" s="37" customFormat="1" ht="17.100000000000001" customHeight="1" x14ac:dyDescent="0.2">
      <c r="A602" s="38">
        <v>12</v>
      </c>
      <c r="B602" s="41" t="s">
        <v>660</v>
      </c>
      <c r="C602" s="40">
        <f>SUM(E408,E588)</f>
        <v>4</v>
      </c>
      <c r="D602" s="36"/>
      <c r="E602" s="36"/>
    </row>
    <row r="603" spans="1:5" s="37" customFormat="1" ht="17.100000000000001" customHeight="1" x14ac:dyDescent="0.2">
      <c r="A603" s="38">
        <v>13</v>
      </c>
      <c r="B603" s="41" t="s">
        <v>669</v>
      </c>
      <c r="C603" s="42">
        <f>E413</f>
        <v>39</v>
      </c>
      <c r="D603" s="43"/>
      <c r="E603" s="43"/>
    </row>
    <row r="604" spans="1:5" s="37" customFormat="1" ht="20.100000000000001" customHeight="1" x14ac:dyDescent="0.2">
      <c r="A604" s="44"/>
      <c r="B604" s="34" t="s">
        <v>661</v>
      </c>
      <c r="C604" s="35">
        <f>SUM(C591:C603)</f>
        <v>15419</v>
      </c>
      <c r="D604" s="35">
        <f>SUM(A104,A163,A217,A224,A229,A239,A261,A292,A301,A324,A359,A402,A412)</f>
        <v>271</v>
      </c>
      <c r="E604" s="45" t="s">
        <v>62</v>
      </c>
    </row>
    <row r="605" spans="1:5" s="37" customFormat="1" ht="17.100000000000001" customHeight="1" x14ac:dyDescent="0.2">
      <c r="A605" s="46"/>
      <c r="B605" s="47" t="s">
        <v>662</v>
      </c>
      <c r="C605" s="35">
        <f>SUM(C606:C612)</f>
        <v>4156</v>
      </c>
      <c r="D605" s="36"/>
      <c r="E605" s="36"/>
    </row>
    <row r="606" spans="1:5" s="37" customFormat="1" ht="17.100000000000001" customHeight="1" x14ac:dyDescent="0.2">
      <c r="A606" s="38">
        <v>1</v>
      </c>
      <c r="B606" s="39" t="s">
        <v>652</v>
      </c>
      <c r="C606" s="40">
        <f>E471</f>
        <v>1483</v>
      </c>
      <c r="D606" s="36"/>
      <c r="E606" s="36"/>
    </row>
    <row r="607" spans="1:5" s="37" customFormat="1" ht="17.100000000000001" customHeight="1" x14ac:dyDescent="0.2">
      <c r="A607" s="38">
        <v>2</v>
      </c>
      <c r="B607" s="39" t="s">
        <v>646</v>
      </c>
      <c r="C607" s="40">
        <f>E488</f>
        <v>156</v>
      </c>
      <c r="D607" s="36"/>
      <c r="E607" s="36"/>
    </row>
    <row r="608" spans="1:5" s="37" customFormat="1" ht="17.100000000000001" customHeight="1" x14ac:dyDescent="0.2">
      <c r="A608" s="38">
        <v>3</v>
      </c>
      <c r="B608" s="39" t="s">
        <v>651</v>
      </c>
      <c r="C608" s="40">
        <f>E496</f>
        <v>172</v>
      </c>
      <c r="D608" s="36"/>
      <c r="E608" s="36"/>
    </row>
    <row r="609" spans="1:5" s="37" customFormat="1" ht="17.100000000000001" customHeight="1" x14ac:dyDescent="0.2">
      <c r="A609" s="38">
        <v>4</v>
      </c>
      <c r="B609" s="39" t="s">
        <v>663</v>
      </c>
      <c r="C609" s="40">
        <f>E505</f>
        <v>33</v>
      </c>
      <c r="D609" s="36"/>
      <c r="E609" s="36"/>
    </row>
    <row r="610" spans="1:5" s="37" customFormat="1" ht="17.100000000000001" customHeight="1" x14ac:dyDescent="0.2">
      <c r="A610" s="38">
        <v>5</v>
      </c>
      <c r="B610" s="39" t="s">
        <v>659</v>
      </c>
      <c r="C610" s="40">
        <f>E569</f>
        <v>2290</v>
      </c>
      <c r="D610" s="36"/>
      <c r="E610" s="36"/>
    </row>
    <row r="611" spans="1:5" s="37" customFormat="1" ht="17.100000000000001" customHeight="1" x14ac:dyDescent="0.2">
      <c r="A611" s="38">
        <v>6</v>
      </c>
      <c r="B611" s="39" t="s">
        <v>658</v>
      </c>
      <c r="C611" s="40">
        <f>E583</f>
        <v>19</v>
      </c>
      <c r="D611" s="36"/>
      <c r="E611" s="36"/>
    </row>
    <row r="612" spans="1:5" s="37" customFormat="1" ht="17.100000000000001" customHeight="1" x14ac:dyDescent="0.2">
      <c r="A612" s="38">
        <v>7</v>
      </c>
      <c r="B612" s="41" t="s">
        <v>660</v>
      </c>
      <c r="C612" s="40">
        <f>E588</f>
        <v>3</v>
      </c>
      <c r="D612" s="36"/>
      <c r="E612" s="36"/>
    </row>
    <row r="613" spans="1:5" s="37" customFormat="1" ht="12" customHeight="1" x14ac:dyDescent="0.2">
      <c r="A613" s="44"/>
      <c r="B613" s="48"/>
      <c r="C613" s="35"/>
      <c r="D613" s="36"/>
      <c r="E613" s="36"/>
    </row>
    <row r="614" spans="1:5" s="37" customFormat="1" ht="18" customHeight="1" x14ac:dyDescent="0.25">
      <c r="A614" s="44"/>
      <c r="B614" s="44"/>
      <c r="C614" s="74" t="s">
        <v>668</v>
      </c>
      <c r="D614" s="74"/>
      <c r="E614" s="74"/>
    </row>
    <row r="615" spans="1:5" s="37" customFormat="1" ht="18" customHeight="1" x14ac:dyDescent="0.2">
      <c r="A615" s="75" t="s">
        <v>664</v>
      </c>
      <c r="B615" s="75"/>
      <c r="C615" s="73" t="s">
        <v>665</v>
      </c>
      <c r="D615" s="73"/>
      <c r="E615" s="73"/>
    </row>
    <row r="616" spans="1:5" s="37" customFormat="1" ht="18" customHeight="1" x14ac:dyDescent="0.2">
      <c r="A616" s="33"/>
      <c r="B616" s="34"/>
      <c r="C616" s="35"/>
      <c r="D616" s="36"/>
      <c r="E616" s="36"/>
    </row>
    <row r="617" spans="1:5" s="37" customFormat="1" ht="18" customHeight="1" x14ac:dyDescent="0.2">
      <c r="A617" s="33"/>
      <c r="B617" s="34"/>
      <c r="C617" s="35"/>
      <c r="D617" s="36"/>
      <c r="E617" s="36"/>
    </row>
    <row r="618" spans="1:5" s="37" customFormat="1" ht="18" customHeight="1" x14ac:dyDescent="0.2">
      <c r="A618" s="33"/>
      <c r="B618" s="34"/>
      <c r="C618" s="35"/>
      <c r="D618" s="36"/>
      <c r="E618" s="36"/>
    </row>
    <row r="619" spans="1:5" s="37" customFormat="1" ht="18" customHeight="1" x14ac:dyDescent="0.2">
      <c r="A619" s="33"/>
      <c r="B619" s="34"/>
      <c r="C619" s="35"/>
      <c r="D619" s="36"/>
      <c r="E619" s="36"/>
    </row>
    <row r="620" spans="1:5" s="37" customFormat="1" ht="18" customHeight="1" x14ac:dyDescent="0.25">
      <c r="A620" s="72" t="s">
        <v>666</v>
      </c>
      <c r="B620" s="72"/>
      <c r="C620" s="73" t="s">
        <v>667</v>
      </c>
      <c r="D620" s="73"/>
      <c r="E620" s="73"/>
    </row>
    <row r="621" spans="1:5" ht="15" customHeight="1" x14ac:dyDescent="0.2">
      <c r="C621" s="71"/>
      <c r="D621" s="71"/>
      <c r="E621" s="71"/>
    </row>
    <row r="622" spans="1:5" ht="15" customHeight="1" x14ac:dyDescent="0.2">
      <c r="C622" s="71"/>
      <c r="D622" s="71"/>
      <c r="E622" s="71"/>
    </row>
    <row r="623" spans="1:5" x14ac:dyDescent="0.2">
      <c r="B623" s="17"/>
    </row>
    <row r="624" spans="1:5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</sheetData>
  <sortState ref="A84:E86">
    <sortCondition ref="A84"/>
  </sortState>
  <mergeCells count="72">
    <mergeCell ref="A4:E4"/>
    <mergeCell ref="A5:E5"/>
    <mergeCell ref="A7:B8"/>
    <mergeCell ref="A227:E227"/>
    <mergeCell ref="A10:E10"/>
    <mergeCell ref="A11:E11"/>
    <mergeCell ref="A50:E50"/>
    <mergeCell ref="A51:E51"/>
    <mergeCell ref="A107:E107"/>
    <mergeCell ref="A108:E108"/>
    <mergeCell ref="A166:E166"/>
    <mergeCell ref="A167:E167"/>
    <mergeCell ref="A220:E220"/>
    <mergeCell ref="A221:E221"/>
    <mergeCell ref="A250:A251"/>
    <mergeCell ref="A228:E228"/>
    <mergeCell ref="A232:E232"/>
    <mergeCell ref="A233:E233"/>
    <mergeCell ref="A237:A238"/>
    <mergeCell ref="A239:A240"/>
    <mergeCell ref="A244:E244"/>
    <mergeCell ref="A245:E245"/>
    <mergeCell ref="A246:A247"/>
    <mergeCell ref="A248:A249"/>
    <mergeCell ref="A271:E271"/>
    <mergeCell ref="A272:E272"/>
    <mergeCell ref="A265:E265"/>
    <mergeCell ref="A266:E266"/>
    <mergeCell ref="A253:A254"/>
    <mergeCell ref="A255:A256"/>
    <mergeCell ref="A257:A258"/>
    <mergeCell ref="A259:A260"/>
    <mergeCell ref="A261:A262"/>
    <mergeCell ref="A285:E285"/>
    <mergeCell ref="A290:E290"/>
    <mergeCell ref="A291:E291"/>
    <mergeCell ref="A296:E296"/>
    <mergeCell ref="A278:E278"/>
    <mergeCell ref="A279:E279"/>
    <mergeCell ref="A284:E284"/>
    <mergeCell ref="A415:E415"/>
    <mergeCell ref="A297:E297"/>
    <mergeCell ref="A304:E304"/>
    <mergeCell ref="A305:E305"/>
    <mergeCell ref="A327:E327"/>
    <mergeCell ref="A328:E328"/>
    <mergeCell ref="A362:E362"/>
    <mergeCell ref="A363:E363"/>
    <mergeCell ref="A405:E405"/>
    <mergeCell ref="A406:E406"/>
    <mergeCell ref="A410:E410"/>
    <mergeCell ref="A411:E411"/>
    <mergeCell ref="A585:E585"/>
    <mergeCell ref="A416:E416"/>
    <mergeCell ref="A473:E473"/>
    <mergeCell ref="A474:E474"/>
    <mergeCell ref="A490:E490"/>
    <mergeCell ref="A491:E491"/>
    <mergeCell ref="A498:E498"/>
    <mergeCell ref="A499:E499"/>
    <mergeCell ref="A507:E507"/>
    <mergeCell ref="A508:E508"/>
    <mergeCell ref="A571:E571"/>
    <mergeCell ref="A572:E572"/>
    <mergeCell ref="C621:E621"/>
    <mergeCell ref="C622:E622"/>
    <mergeCell ref="A586:E586"/>
    <mergeCell ref="C614:E614"/>
    <mergeCell ref="A615:B615"/>
    <mergeCell ref="C615:E615"/>
    <mergeCell ref="A620:B620"/>
    <mergeCell ref="C620:E620"/>
  </mergeCells>
  <pageMargins left="0.6" right="0.25" top="0.5" bottom="0.3" header="0" footer="0.25"/>
  <pageSetup paperSize="9" orientation="portrait" r:id="rId1"/>
  <headerFooter differentFirst="1" alignWithMargins="0">
    <oddHeader>&amp;C&amp;P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0"/>
  <sheetViews>
    <sheetView showGridLines="0" view="pageBreakPreview" topLeftCell="A607" zoomScaleNormal="100" zoomScaleSheetLayoutView="100" workbookViewId="0">
      <selection activeCell="C645" sqref="C645:E645"/>
    </sheetView>
  </sheetViews>
  <sheetFormatPr defaultRowHeight="12.75" x14ac:dyDescent="0.2"/>
  <cols>
    <col min="1" max="1" width="8.7109375" style="13" customWidth="1"/>
    <col min="2" max="2" width="35.7109375" style="13" customWidth="1"/>
    <col min="3" max="5" width="15.7109375" style="13" customWidth="1"/>
    <col min="6" max="16384" width="9.140625" style="13"/>
  </cols>
  <sheetData>
    <row r="1" spans="1:8" ht="17.100000000000001" customHeight="1" x14ac:dyDescent="0.2"/>
    <row r="2" spans="1:8" ht="17.100000000000001" customHeight="1" x14ac:dyDescent="0.2"/>
    <row r="3" spans="1:8" ht="17.100000000000001" customHeight="1" x14ac:dyDescent="0.2"/>
    <row r="4" spans="1:8" ht="24.95" customHeight="1" x14ac:dyDescent="0.3">
      <c r="A4" s="65" t="s">
        <v>58</v>
      </c>
      <c r="B4" s="65"/>
      <c r="C4" s="65"/>
      <c r="D4" s="65"/>
      <c r="E4" s="65"/>
    </row>
    <row r="5" spans="1:8" ht="21.95" customHeight="1" x14ac:dyDescent="0.2">
      <c r="A5" s="70" t="s">
        <v>670</v>
      </c>
      <c r="B5" s="70"/>
      <c r="C5" s="70"/>
      <c r="D5" s="70"/>
      <c r="E5" s="70"/>
    </row>
    <row r="6" spans="1:8" ht="15" customHeight="1" x14ac:dyDescent="0.2">
      <c r="A6" s="56"/>
      <c r="B6" s="56"/>
      <c r="C6" s="56"/>
      <c r="D6" s="56"/>
      <c r="E6" s="56"/>
    </row>
    <row r="7" spans="1:8" ht="18" customHeight="1" x14ac:dyDescent="0.2">
      <c r="A7" s="66" t="s">
        <v>63</v>
      </c>
      <c r="B7" s="67"/>
      <c r="C7" s="18" t="s">
        <v>64</v>
      </c>
      <c r="D7" s="18" t="s">
        <v>65</v>
      </c>
      <c r="E7" s="18" t="s">
        <v>66</v>
      </c>
    </row>
    <row r="8" spans="1:8" ht="18" customHeight="1" x14ac:dyDescent="0.2">
      <c r="A8" s="68"/>
      <c r="B8" s="69"/>
      <c r="C8" s="18">
        <f>SUM(C47,C104,C163,C217,C224,C229,C241,C262,C268,C274,C280,C286,C292,C300,C323,C358,C401,C406,C411,C469,C486,C494,C503,C567,C581,C586)</f>
        <v>12467</v>
      </c>
      <c r="D8" s="18">
        <f t="shared" ref="D8:E8" si="0">SUM(D47,D104,D163,D217,D224,D229,D241,D262,D268,D274,D280,D286,D292,D300,D323,D358,D401,D406,D411,D469,D486,D494,D503,D567,D581,D586)</f>
        <v>1956</v>
      </c>
      <c r="E8" s="18">
        <f>SUM(E47,E104,E163,E217,E224,E229,E241,E262,E268,E274,E280,E286,E292,E300,E323,E358,E401,E406,E411,E469,E486,E494,E503,E567,E581,E586)</f>
        <v>14423</v>
      </c>
      <c r="F8" s="13">
        <v>15419</v>
      </c>
      <c r="G8" s="13">
        <f>F8-F9</f>
        <v>14385</v>
      </c>
    </row>
    <row r="9" spans="1:8" ht="18" customHeight="1" x14ac:dyDescent="0.2">
      <c r="A9" s="22" t="s">
        <v>0</v>
      </c>
      <c r="B9" s="23" t="s">
        <v>62</v>
      </c>
      <c r="C9" s="23" t="s">
        <v>60</v>
      </c>
      <c r="D9" s="23" t="s">
        <v>61</v>
      </c>
      <c r="E9" s="23" t="s">
        <v>59</v>
      </c>
      <c r="F9" s="13">
        <f>73+118+231+39+4+11+104+8+90+64+292</f>
        <v>1034</v>
      </c>
      <c r="G9" s="13">
        <f>14424-14385</f>
        <v>39</v>
      </c>
    </row>
    <row r="10" spans="1:8" s="14" customFormat="1" ht="16.5" customHeight="1" x14ac:dyDescent="0.2">
      <c r="A10" s="59" t="s">
        <v>527</v>
      </c>
      <c r="B10" s="60"/>
      <c r="C10" s="60"/>
      <c r="D10" s="60"/>
      <c r="E10" s="61"/>
    </row>
    <row r="11" spans="1:8" s="14" customFormat="1" ht="16.5" customHeight="1" x14ac:dyDescent="0.2">
      <c r="A11" s="59" t="s">
        <v>640</v>
      </c>
      <c r="B11" s="60"/>
      <c r="C11" s="60"/>
      <c r="D11" s="60"/>
      <c r="E11" s="61"/>
    </row>
    <row r="12" spans="1:8" s="14" customFormat="1" ht="16.5" customHeight="1" x14ac:dyDescent="0.2">
      <c r="A12" s="24">
        <v>1</v>
      </c>
      <c r="B12" s="25" t="s">
        <v>562</v>
      </c>
      <c r="C12" s="26">
        <v>8</v>
      </c>
      <c r="D12" s="26">
        <v>0</v>
      </c>
      <c r="E12" s="26">
        <f t="shared" ref="E12:E44" si="1">SUM(C12:D12)</f>
        <v>8</v>
      </c>
      <c r="G12" s="14">
        <f>15419-14423</f>
        <v>996</v>
      </c>
    </row>
    <row r="13" spans="1:8" s="14" customFormat="1" ht="16.5" customHeight="1" x14ac:dyDescent="0.2">
      <c r="A13" s="24">
        <v>2</v>
      </c>
      <c r="B13" s="25" t="s">
        <v>552</v>
      </c>
      <c r="C13" s="26">
        <v>11</v>
      </c>
      <c r="D13" s="26">
        <v>0</v>
      </c>
      <c r="E13" s="26">
        <f t="shared" si="1"/>
        <v>11</v>
      </c>
      <c r="F13" s="14">
        <f>73+118+231+39+4+11+104+90+8</f>
        <v>678</v>
      </c>
      <c r="G13" s="14">
        <v>356</v>
      </c>
      <c r="H13" s="14">
        <f>1034-996</f>
        <v>38</v>
      </c>
    </row>
    <row r="14" spans="1:8" s="14" customFormat="1" ht="16.5" customHeight="1" x14ac:dyDescent="0.2">
      <c r="A14" s="24">
        <v>3</v>
      </c>
      <c r="B14" s="25" t="s">
        <v>553</v>
      </c>
      <c r="C14" s="26">
        <v>17</v>
      </c>
      <c r="D14" s="26">
        <v>0</v>
      </c>
      <c r="E14" s="26">
        <f t="shared" si="1"/>
        <v>17</v>
      </c>
    </row>
    <row r="15" spans="1:8" s="14" customFormat="1" ht="16.5" customHeight="1" x14ac:dyDescent="0.2">
      <c r="A15" s="24">
        <v>4</v>
      </c>
      <c r="B15" s="25" t="s">
        <v>554</v>
      </c>
      <c r="C15" s="26">
        <v>12</v>
      </c>
      <c r="D15" s="26">
        <v>0</v>
      </c>
      <c r="E15" s="26">
        <f t="shared" si="1"/>
        <v>12</v>
      </c>
    </row>
    <row r="16" spans="1:8" s="14" customFormat="1" ht="16.5" customHeight="1" x14ac:dyDescent="0.2">
      <c r="A16" s="24">
        <v>5</v>
      </c>
      <c r="B16" s="25" t="s">
        <v>555</v>
      </c>
      <c r="C16" s="26">
        <v>19</v>
      </c>
      <c r="D16" s="26">
        <v>0</v>
      </c>
      <c r="E16" s="26">
        <f t="shared" si="1"/>
        <v>19</v>
      </c>
    </row>
    <row r="17" spans="1:5" s="14" customFormat="1" ht="16.5" customHeight="1" x14ac:dyDescent="0.2">
      <c r="A17" s="24">
        <v>6</v>
      </c>
      <c r="B17" s="25" t="s">
        <v>556</v>
      </c>
      <c r="C17" s="26">
        <v>14</v>
      </c>
      <c r="D17" s="26">
        <v>0</v>
      </c>
      <c r="E17" s="26">
        <f t="shared" si="1"/>
        <v>14</v>
      </c>
    </row>
    <row r="18" spans="1:5" s="14" customFormat="1" ht="16.5" customHeight="1" x14ac:dyDescent="0.2">
      <c r="A18" s="24">
        <v>7</v>
      </c>
      <c r="B18" s="25" t="s">
        <v>557</v>
      </c>
      <c r="C18" s="26">
        <v>7</v>
      </c>
      <c r="D18" s="26">
        <v>0</v>
      </c>
      <c r="E18" s="26">
        <f t="shared" si="1"/>
        <v>7</v>
      </c>
    </row>
    <row r="19" spans="1:5" s="14" customFormat="1" ht="16.5" customHeight="1" x14ac:dyDescent="0.2">
      <c r="A19" s="24">
        <v>8</v>
      </c>
      <c r="B19" s="25" t="s">
        <v>529</v>
      </c>
      <c r="C19" s="26">
        <v>9</v>
      </c>
      <c r="D19" s="26">
        <v>0</v>
      </c>
      <c r="E19" s="26">
        <f t="shared" si="1"/>
        <v>9</v>
      </c>
    </row>
    <row r="20" spans="1:5" s="14" customFormat="1" ht="16.5" customHeight="1" x14ac:dyDescent="0.2">
      <c r="A20" s="24">
        <v>9</v>
      </c>
      <c r="B20" s="25" t="s">
        <v>530</v>
      </c>
      <c r="C20" s="26">
        <v>10</v>
      </c>
      <c r="D20" s="26">
        <v>0</v>
      </c>
      <c r="E20" s="26">
        <f t="shared" si="1"/>
        <v>10</v>
      </c>
    </row>
    <row r="21" spans="1:5" s="14" customFormat="1" ht="16.5" customHeight="1" x14ac:dyDescent="0.2">
      <c r="A21" s="24">
        <v>10</v>
      </c>
      <c r="B21" s="25" t="s">
        <v>531</v>
      </c>
      <c r="C21" s="26">
        <v>11</v>
      </c>
      <c r="D21" s="26">
        <v>0</v>
      </c>
      <c r="E21" s="26">
        <f t="shared" si="1"/>
        <v>11</v>
      </c>
    </row>
    <row r="22" spans="1:5" s="14" customFormat="1" ht="16.5" customHeight="1" x14ac:dyDescent="0.2">
      <c r="A22" s="24">
        <v>11</v>
      </c>
      <c r="B22" s="25" t="s">
        <v>544</v>
      </c>
      <c r="C22" s="26">
        <v>2</v>
      </c>
      <c r="D22" s="26">
        <v>0</v>
      </c>
      <c r="E22" s="26">
        <f t="shared" si="1"/>
        <v>2</v>
      </c>
    </row>
    <row r="23" spans="1:5" s="14" customFormat="1" ht="16.5" customHeight="1" x14ac:dyDescent="0.2">
      <c r="A23" s="24">
        <v>12</v>
      </c>
      <c r="B23" s="25" t="s">
        <v>545</v>
      </c>
      <c r="C23" s="26">
        <v>7</v>
      </c>
      <c r="D23" s="26">
        <v>0</v>
      </c>
      <c r="E23" s="26">
        <f t="shared" si="1"/>
        <v>7</v>
      </c>
    </row>
    <row r="24" spans="1:5" s="14" customFormat="1" ht="16.5" customHeight="1" x14ac:dyDescent="0.2">
      <c r="A24" s="24">
        <v>13</v>
      </c>
      <c r="B24" s="25" t="s">
        <v>546</v>
      </c>
      <c r="C24" s="26">
        <v>2</v>
      </c>
      <c r="D24" s="26">
        <v>0</v>
      </c>
      <c r="E24" s="26">
        <f t="shared" si="1"/>
        <v>2</v>
      </c>
    </row>
    <row r="25" spans="1:5" s="14" customFormat="1" ht="16.5" customHeight="1" x14ac:dyDescent="0.2">
      <c r="A25" s="24">
        <v>14</v>
      </c>
      <c r="B25" s="25" t="s">
        <v>547</v>
      </c>
      <c r="C25" s="26">
        <v>17</v>
      </c>
      <c r="D25" s="26">
        <v>0</v>
      </c>
      <c r="E25" s="26">
        <f t="shared" si="1"/>
        <v>17</v>
      </c>
    </row>
    <row r="26" spans="1:5" s="14" customFormat="1" ht="16.5" customHeight="1" x14ac:dyDescent="0.2">
      <c r="A26" s="24">
        <v>15</v>
      </c>
      <c r="B26" s="25" t="s">
        <v>548</v>
      </c>
      <c r="C26" s="26">
        <v>16</v>
      </c>
      <c r="D26" s="26">
        <v>0</v>
      </c>
      <c r="E26" s="26">
        <f t="shared" si="1"/>
        <v>16</v>
      </c>
    </row>
    <row r="27" spans="1:5" s="14" customFormat="1" ht="16.5" customHeight="1" x14ac:dyDescent="0.2">
      <c r="A27" s="24">
        <v>16</v>
      </c>
      <c r="B27" s="25" t="s">
        <v>549</v>
      </c>
      <c r="C27" s="26">
        <v>21</v>
      </c>
      <c r="D27" s="26">
        <v>0</v>
      </c>
      <c r="E27" s="26">
        <f t="shared" si="1"/>
        <v>21</v>
      </c>
    </row>
    <row r="28" spans="1:5" s="14" customFormat="1" ht="16.5" customHeight="1" x14ac:dyDescent="0.2">
      <c r="A28" s="24">
        <v>17</v>
      </c>
      <c r="B28" s="25" t="s">
        <v>550</v>
      </c>
      <c r="C28" s="26">
        <v>10</v>
      </c>
      <c r="D28" s="26">
        <v>0</v>
      </c>
      <c r="E28" s="26">
        <f t="shared" si="1"/>
        <v>10</v>
      </c>
    </row>
    <row r="29" spans="1:5" s="14" customFormat="1" ht="16.5" customHeight="1" x14ac:dyDescent="0.2">
      <c r="A29" s="24">
        <v>18</v>
      </c>
      <c r="B29" s="25" t="s">
        <v>551</v>
      </c>
      <c r="C29" s="26">
        <v>10</v>
      </c>
      <c r="D29" s="26">
        <v>0</v>
      </c>
      <c r="E29" s="26">
        <f t="shared" si="1"/>
        <v>10</v>
      </c>
    </row>
    <row r="30" spans="1:5" s="14" customFormat="1" ht="16.5" customHeight="1" x14ac:dyDescent="0.2">
      <c r="A30" s="24">
        <v>19</v>
      </c>
      <c r="B30" s="25" t="s">
        <v>532</v>
      </c>
      <c r="C30" s="26">
        <v>4</v>
      </c>
      <c r="D30" s="26">
        <v>0</v>
      </c>
      <c r="E30" s="26">
        <f t="shared" si="1"/>
        <v>4</v>
      </c>
    </row>
    <row r="31" spans="1:5" s="14" customFormat="1" ht="16.5" customHeight="1" x14ac:dyDescent="0.2">
      <c r="A31" s="24">
        <v>20</v>
      </c>
      <c r="B31" s="25" t="s">
        <v>533</v>
      </c>
      <c r="C31" s="26">
        <v>9</v>
      </c>
      <c r="D31" s="26">
        <v>0</v>
      </c>
      <c r="E31" s="26">
        <f t="shared" si="1"/>
        <v>9</v>
      </c>
    </row>
    <row r="32" spans="1:5" s="14" customFormat="1" ht="16.5" customHeight="1" x14ac:dyDescent="0.2">
      <c r="A32" s="24">
        <v>21</v>
      </c>
      <c r="B32" s="25" t="s">
        <v>534</v>
      </c>
      <c r="C32" s="26">
        <v>4</v>
      </c>
      <c r="D32" s="26">
        <v>0</v>
      </c>
      <c r="E32" s="26">
        <f t="shared" si="1"/>
        <v>4</v>
      </c>
    </row>
    <row r="33" spans="1:5" s="14" customFormat="1" ht="16.5" customHeight="1" x14ac:dyDescent="0.2">
      <c r="A33" s="24">
        <v>22</v>
      </c>
      <c r="B33" s="25" t="s">
        <v>541</v>
      </c>
      <c r="C33" s="26">
        <v>6</v>
      </c>
      <c r="D33" s="26">
        <v>0</v>
      </c>
      <c r="E33" s="26">
        <f t="shared" si="1"/>
        <v>6</v>
      </c>
    </row>
    <row r="34" spans="1:5" s="14" customFormat="1" ht="16.5" customHeight="1" x14ac:dyDescent="0.2">
      <c r="A34" s="24">
        <v>23</v>
      </c>
      <c r="B34" s="25" t="s">
        <v>535</v>
      </c>
      <c r="C34" s="26">
        <v>20</v>
      </c>
      <c r="D34" s="26">
        <v>0</v>
      </c>
      <c r="E34" s="26">
        <f t="shared" si="1"/>
        <v>20</v>
      </c>
    </row>
    <row r="35" spans="1:5" s="14" customFormat="1" ht="16.5" customHeight="1" x14ac:dyDescent="0.2">
      <c r="A35" s="24">
        <v>24</v>
      </c>
      <c r="B35" s="25" t="s">
        <v>536</v>
      </c>
      <c r="C35" s="26">
        <v>17</v>
      </c>
      <c r="D35" s="26">
        <v>0</v>
      </c>
      <c r="E35" s="26">
        <f t="shared" si="1"/>
        <v>17</v>
      </c>
    </row>
    <row r="36" spans="1:5" s="14" customFormat="1" ht="16.5" customHeight="1" x14ac:dyDescent="0.2">
      <c r="A36" s="24">
        <v>25</v>
      </c>
      <c r="B36" s="25" t="s">
        <v>537</v>
      </c>
      <c r="C36" s="26">
        <v>14</v>
      </c>
      <c r="D36" s="26">
        <v>0</v>
      </c>
      <c r="E36" s="26">
        <f t="shared" si="1"/>
        <v>14</v>
      </c>
    </row>
    <row r="37" spans="1:5" s="14" customFormat="1" ht="16.5" customHeight="1" x14ac:dyDescent="0.2">
      <c r="A37" s="24">
        <v>26</v>
      </c>
      <c r="B37" s="25" t="s">
        <v>538</v>
      </c>
      <c r="C37" s="26">
        <v>4</v>
      </c>
      <c r="D37" s="26">
        <v>0</v>
      </c>
      <c r="E37" s="26">
        <f t="shared" si="1"/>
        <v>4</v>
      </c>
    </row>
    <row r="38" spans="1:5" s="14" customFormat="1" ht="16.5" customHeight="1" x14ac:dyDescent="0.2">
      <c r="A38" s="24">
        <v>27</v>
      </c>
      <c r="B38" s="25" t="s">
        <v>539</v>
      </c>
      <c r="C38" s="26">
        <v>12</v>
      </c>
      <c r="D38" s="26">
        <v>0</v>
      </c>
      <c r="E38" s="26">
        <f t="shared" si="1"/>
        <v>12</v>
      </c>
    </row>
    <row r="39" spans="1:5" s="14" customFormat="1" ht="16.5" customHeight="1" x14ac:dyDescent="0.2">
      <c r="A39" s="24">
        <v>28</v>
      </c>
      <c r="B39" s="25" t="s">
        <v>540</v>
      </c>
      <c r="C39" s="26">
        <v>10</v>
      </c>
      <c r="D39" s="26">
        <v>0</v>
      </c>
      <c r="E39" s="26">
        <f t="shared" si="1"/>
        <v>10</v>
      </c>
    </row>
    <row r="40" spans="1:5" s="14" customFormat="1" ht="16.5" customHeight="1" x14ac:dyDescent="0.2">
      <c r="A40" s="24">
        <v>29</v>
      </c>
      <c r="B40" s="25" t="s">
        <v>542</v>
      </c>
      <c r="C40" s="26">
        <v>2</v>
      </c>
      <c r="D40" s="26">
        <v>1</v>
      </c>
      <c r="E40" s="26">
        <f t="shared" si="1"/>
        <v>3</v>
      </c>
    </row>
    <row r="41" spans="1:5" s="14" customFormat="1" ht="16.5" customHeight="1" x14ac:dyDescent="0.2">
      <c r="A41" s="24">
        <v>30</v>
      </c>
      <c r="B41" s="25" t="s">
        <v>543</v>
      </c>
      <c r="C41" s="26">
        <v>1</v>
      </c>
      <c r="D41" s="26">
        <v>11</v>
      </c>
      <c r="E41" s="26">
        <f t="shared" si="1"/>
        <v>12</v>
      </c>
    </row>
    <row r="42" spans="1:5" s="14" customFormat="1" ht="16.5" customHeight="1" x14ac:dyDescent="0.2">
      <c r="A42" s="24">
        <v>31</v>
      </c>
      <c r="B42" s="25" t="s">
        <v>558</v>
      </c>
      <c r="C42" s="26">
        <v>22</v>
      </c>
      <c r="D42" s="26">
        <v>1</v>
      </c>
      <c r="E42" s="26">
        <f t="shared" si="1"/>
        <v>23</v>
      </c>
    </row>
    <row r="43" spans="1:5" s="14" customFormat="1" ht="16.5" customHeight="1" x14ac:dyDescent="0.2">
      <c r="A43" s="24">
        <v>32</v>
      </c>
      <c r="B43" s="25" t="s">
        <v>560</v>
      </c>
      <c r="C43" s="26">
        <v>6</v>
      </c>
      <c r="D43" s="26">
        <v>0</v>
      </c>
      <c r="E43" s="26">
        <f t="shared" si="1"/>
        <v>6</v>
      </c>
    </row>
    <row r="44" spans="1:5" s="14" customFormat="1" ht="16.5" customHeight="1" x14ac:dyDescent="0.2">
      <c r="A44" s="24">
        <v>33</v>
      </c>
      <c r="B44" s="25" t="s">
        <v>561</v>
      </c>
      <c r="C44" s="26">
        <v>6</v>
      </c>
      <c r="D44" s="26">
        <v>1</v>
      </c>
      <c r="E44" s="26">
        <f t="shared" si="1"/>
        <v>7</v>
      </c>
    </row>
    <row r="45" spans="1:5" s="14" customFormat="1" ht="16.5" customHeight="1" x14ac:dyDescent="0.2">
      <c r="A45" s="24">
        <v>34</v>
      </c>
      <c r="B45" s="25" t="s">
        <v>559</v>
      </c>
      <c r="C45" s="26">
        <v>10</v>
      </c>
      <c r="D45" s="26">
        <v>1</v>
      </c>
      <c r="E45" s="26">
        <f>SUM(C45:D45)</f>
        <v>11</v>
      </c>
    </row>
    <row r="46" spans="1:5" s="14" customFormat="1" ht="16.5" customHeight="1" x14ac:dyDescent="0.2">
      <c r="A46" s="24">
        <v>35</v>
      </c>
      <c r="B46" s="25" t="s">
        <v>671</v>
      </c>
      <c r="C46" s="26">
        <v>5</v>
      </c>
      <c r="D46" s="26">
        <v>0</v>
      </c>
      <c r="E46" s="26">
        <f>SUM(C46:D46)</f>
        <v>5</v>
      </c>
    </row>
    <row r="47" spans="1:5" s="14" customFormat="1" ht="18" customHeight="1" x14ac:dyDescent="0.2">
      <c r="A47" s="53" t="s">
        <v>59</v>
      </c>
      <c r="B47" s="28"/>
      <c r="C47" s="29">
        <f>SUM(C12:C46)</f>
        <v>355</v>
      </c>
      <c r="D47" s="29">
        <f>SUM(D12:D46)</f>
        <v>15</v>
      </c>
      <c r="E47" s="29">
        <f>SUM(E12:E46)</f>
        <v>370</v>
      </c>
    </row>
    <row r="48" spans="1:5" s="14" customFormat="1" ht="9.9499999999999993" customHeight="1" x14ac:dyDescent="0.2">
      <c r="A48" s="30"/>
      <c r="B48" s="31"/>
      <c r="C48" s="32"/>
      <c r="D48" s="32"/>
      <c r="E48" s="32"/>
    </row>
    <row r="49" spans="1:8" s="14" customFormat="1" ht="18" customHeight="1" x14ac:dyDescent="0.2">
      <c r="A49" s="59" t="s">
        <v>445</v>
      </c>
      <c r="B49" s="60"/>
      <c r="C49" s="60"/>
      <c r="D49" s="60"/>
      <c r="E49" s="61"/>
    </row>
    <row r="50" spans="1:8" s="14" customFormat="1" ht="18" customHeight="1" x14ac:dyDescent="0.2">
      <c r="A50" s="59" t="s">
        <v>645</v>
      </c>
      <c r="B50" s="60"/>
      <c r="C50" s="60"/>
      <c r="D50" s="60"/>
      <c r="E50" s="61"/>
    </row>
    <row r="51" spans="1:8" s="14" customFormat="1" ht="16.5" customHeight="1" x14ac:dyDescent="0.2">
      <c r="A51" s="24">
        <v>1</v>
      </c>
      <c r="B51" s="25" t="s">
        <v>495</v>
      </c>
      <c r="C51" s="26">
        <v>19</v>
      </c>
      <c r="D51" s="26">
        <v>0</v>
      </c>
      <c r="E51" s="26">
        <f t="shared" ref="E51:E103" si="2">SUM(C51:D51)</f>
        <v>19</v>
      </c>
    </row>
    <row r="52" spans="1:8" s="14" customFormat="1" ht="16.5" customHeight="1" x14ac:dyDescent="0.2">
      <c r="A52" s="24">
        <v>2</v>
      </c>
      <c r="B52" s="25" t="s">
        <v>476</v>
      </c>
      <c r="C52" s="26">
        <v>12</v>
      </c>
      <c r="D52" s="26">
        <v>0</v>
      </c>
      <c r="E52" s="26">
        <f t="shared" si="2"/>
        <v>12</v>
      </c>
    </row>
    <row r="53" spans="1:8" s="14" customFormat="1" ht="16.5" customHeight="1" x14ac:dyDescent="0.2">
      <c r="A53" s="24">
        <v>3</v>
      </c>
      <c r="B53" s="25" t="s">
        <v>486</v>
      </c>
      <c r="C53" s="26">
        <v>13</v>
      </c>
      <c r="D53" s="26">
        <v>0</v>
      </c>
      <c r="E53" s="26">
        <f t="shared" si="2"/>
        <v>13</v>
      </c>
    </row>
    <row r="54" spans="1:8" s="14" customFormat="1" ht="16.5" customHeight="1" x14ac:dyDescent="0.2">
      <c r="A54" s="24">
        <v>4</v>
      </c>
      <c r="B54" s="25" t="s">
        <v>493</v>
      </c>
      <c r="C54" s="26">
        <v>17</v>
      </c>
      <c r="D54" s="26">
        <v>0</v>
      </c>
      <c r="E54" s="26">
        <f t="shared" si="2"/>
        <v>17</v>
      </c>
      <c r="H54" s="14">
        <f>18+3+8+8+27+1</f>
        <v>65</v>
      </c>
    </row>
    <row r="55" spans="1:8" s="14" customFormat="1" ht="16.5" customHeight="1" x14ac:dyDescent="0.2">
      <c r="A55" s="24">
        <v>5</v>
      </c>
      <c r="B55" s="25" t="s">
        <v>462</v>
      </c>
      <c r="C55" s="26">
        <v>11</v>
      </c>
      <c r="D55" s="26">
        <v>0</v>
      </c>
      <c r="E55" s="26">
        <f t="shared" si="2"/>
        <v>11</v>
      </c>
      <c r="H55" s="14">
        <f>55+36+110+223+77+49+3+11+8</f>
        <v>572</v>
      </c>
    </row>
    <row r="56" spans="1:8" s="14" customFormat="1" ht="16.5" customHeight="1" x14ac:dyDescent="0.2">
      <c r="A56" s="24">
        <v>6</v>
      </c>
      <c r="B56" s="25" t="s">
        <v>473</v>
      </c>
      <c r="C56" s="26">
        <v>10</v>
      </c>
      <c r="D56" s="26">
        <v>0</v>
      </c>
      <c r="E56" s="26">
        <f t="shared" si="2"/>
        <v>10</v>
      </c>
      <c r="H56" s="14">
        <v>64</v>
      </c>
    </row>
    <row r="57" spans="1:8" s="14" customFormat="1" ht="16.5" customHeight="1" x14ac:dyDescent="0.2">
      <c r="A57" s="24">
        <v>7</v>
      </c>
      <c r="B57" s="25" t="s">
        <v>482</v>
      </c>
      <c r="C57" s="26">
        <v>16</v>
      </c>
      <c r="D57" s="26">
        <v>0</v>
      </c>
      <c r="E57" s="26">
        <f t="shared" si="2"/>
        <v>16</v>
      </c>
      <c r="H57" s="14">
        <v>292</v>
      </c>
    </row>
    <row r="58" spans="1:8" s="14" customFormat="1" ht="16.5" customHeight="1" x14ac:dyDescent="0.2">
      <c r="A58" s="24">
        <v>8</v>
      </c>
      <c r="B58" s="25" t="s">
        <v>492</v>
      </c>
      <c r="C58" s="26">
        <v>18</v>
      </c>
      <c r="D58" s="26">
        <v>1</v>
      </c>
      <c r="E58" s="26">
        <f t="shared" si="2"/>
        <v>19</v>
      </c>
      <c r="H58" s="14">
        <v>993</v>
      </c>
    </row>
    <row r="59" spans="1:8" s="14" customFormat="1" ht="16.5" customHeight="1" x14ac:dyDescent="0.2">
      <c r="A59" s="24">
        <v>9</v>
      </c>
      <c r="B59" s="25" t="s">
        <v>497</v>
      </c>
      <c r="C59" s="26">
        <v>2</v>
      </c>
      <c r="D59" s="26">
        <v>0</v>
      </c>
      <c r="E59" s="26">
        <f t="shared" si="2"/>
        <v>2</v>
      </c>
      <c r="H59" s="14">
        <f>15419-993</f>
        <v>14426</v>
      </c>
    </row>
    <row r="60" spans="1:8" s="14" customFormat="1" ht="16.5" customHeight="1" x14ac:dyDescent="0.2">
      <c r="A60" s="24">
        <v>10</v>
      </c>
      <c r="B60" s="25" t="s">
        <v>496</v>
      </c>
      <c r="C60" s="26">
        <v>15</v>
      </c>
      <c r="D60" s="26">
        <v>0</v>
      </c>
      <c r="E60" s="26">
        <f t="shared" si="2"/>
        <v>15</v>
      </c>
    </row>
    <row r="61" spans="1:8" s="14" customFormat="1" ht="16.5" customHeight="1" x14ac:dyDescent="0.2">
      <c r="A61" s="24">
        <v>11</v>
      </c>
      <c r="B61" s="25" t="s">
        <v>463</v>
      </c>
      <c r="C61" s="26">
        <v>11</v>
      </c>
      <c r="D61" s="26">
        <v>0</v>
      </c>
      <c r="E61" s="26">
        <f t="shared" si="2"/>
        <v>11</v>
      </c>
      <c r="H61" s="14">
        <f>15419-14423</f>
        <v>996</v>
      </c>
    </row>
    <row r="62" spans="1:8" s="14" customFormat="1" ht="16.5" customHeight="1" x14ac:dyDescent="0.2">
      <c r="A62" s="24">
        <v>12</v>
      </c>
      <c r="B62" s="25" t="s">
        <v>460</v>
      </c>
      <c r="C62" s="26">
        <v>7</v>
      </c>
      <c r="D62" s="26">
        <v>0</v>
      </c>
      <c r="E62" s="26">
        <f t="shared" si="2"/>
        <v>7</v>
      </c>
    </row>
    <row r="63" spans="1:8" s="14" customFormat="1" ht="16.5" customHeight="1" x14ac:dyDescent="0.2">
      <c r="A63" s="24">
        <v>13</v>
      </c>
      <c r="B63" s="25" t="s">
        <v>494</v>
      </c>
      <c r="C63" s="26">
        <v>14</v>
      </c>
      <c r="D63" s="26">
        <v>0</v>
      </c>
      <c r="E63" s="26">
        <f t="shared" si="2"/>
        <v>14</v>
      </c>
    </row>
    <row r="64" spans="1:8" s="14" customFormat="1" ht="16.5" customHeight="1" x14ac:dyDescent="0.2">
      <c r="A64" s="24">
        <v>14</v>
      </c>
      <c r="B64" s="25" t="s">
        <v>461</v>
      </c>
      <c r="C64" s="26">
        <v>9</v>
      </c>
      <c r="D64" s="26">
        <v>0</v>
      </c>
      <c r="E64" s="26">
        <f t="shared" si="2"/>
        <v>9</v>
      </c>
    </row>
    <row r="65" spans="1:5" s="14" customFormat="1" ht="16.5" customHeight="1" x14ac:dyDescent="0.2">
      <c r="A65" s="24">
        <v>15</v>
      </c>
      <c r="B65" s="25" t="s">
        <v>488</v>
      </c>
      <c r="C65" s="26">
        <v>19</v>
      </c>
      <c r="D65" s="26">
        <v>0</v>
      </c>
      <c r="E65" s="26">
        <f t="shared" si="2"/>
        <v>19</v>
      </c>
    </row>
    <row r="66" spans="1:5" s="14" customFormat="1" ht="16.5" customHeight="1" x14ac:dyDescent="0.2">
      <c r="A66" s="24">
        <v>16</v>
      </c>
      <c r="B66" s="25" t="s">
        <v>459</v>
      </c>
      <c r="C66" s="26">
        <v>11</v>
      </c>
      <c r="D66" s="26">
        <v>0</v>
      </c>
      <c r="E66" s="26">
        <f t="shared" si="2"/>
        <v>11</v>
      </c>
    </row>
    <row r="67" spans="1:5" s="14" customFormat="1" ht="16.5" customHeight="1" x14ac:dyDescent="0.2">
      <c r="A67" s="24">
        <v>17</v>
      </c>
      <c r="B67" s="25" t="s">
        <v>455</v>
      </c>
      <c r="C67" s="26">
        <v>15</v>
      </c>
      <c r="D67" s="26">
        <v>0</v>
      </c>
      <c r="E67" s="26">
        <f t="shared" si="2"/>
        <v>15</v>
      </c>
    </row>
    <row r="68" spans="1:5" s="14" customFormat="1" ht="16.5" customHeight="1" x14ac:dyDescent="0.2">
      <c r="A68" s="24">
        <v>18</v>
      </c>
      <c r="B68" s="25" t="s">
        <v>469</v>
      </c>
      <c r="C68" s="26">
        <v>17</v>
      </c>
      <c r="D68" s="26">
        <v>0</v>
      </c>
      <c r="E68" s="26">
        <f t="shared" si="2"/>
        <v>17</v>
      </c>
    </row>
    <row r="69" spans="1:5" s="14" customFormat="1" ht="16.5" customHeight="1" x14ac:dyDescent="0.2">
      <c r="A69" s="24">
        <v>19</v>
      </c>
      <c r="B69" s="25" t="s">
        <v>474</v>
      </c>
      <c r="C69" s="26">
        <v>17</v>
      </c>
      <c r="D69" s="26">
        <v>0</v>
      </c>
      <c r="E69" s="26">
        <f t="shared" si="2"/>
        <v>17</v>
      </c>
    </row>
    <row r="70" spans="1:5" s="14" customFormat="1" ht="16.5" customHeight="1" x14ac:dyDescent="0.2">
      <c r="A70" s="24">
        <v>20</v>
      </c>
      <c r="B70" s="25" t="s">
        <v>477</v>
      </c>
      <c r="C70" s="26">
        <v>23</v>
      </c>
      <c r="D70" s="26">
        <v>1</v>
      </c>
      <c r="E70" s="26">
        <f t="shared" si="2"/>
        <v>24</v>
      </c>
    </row>
    <row r="71" spans="1:5" s="14" customFormat="1" ht="16.5" customHeight="1" x14ac:dyDescent="0.2">
      <c r="A71" s="24">
        <v>21</v>
      </c>
      <c r="B71" s="25" t="s">
        <v>481</v>
      </c>
      <c r="C71" s="26">
        <v>21</v>
      </c>
      <c r="D71" s="26">
        <v>0</v>
      </c>
      <c r="E71" s="26">
        <f t="shared" si="2"/>
        <v>21</v>
      </c>
    </row>
    <row r="72" spans="1:5" s="14" customFormat="1" ht="16.5" customHeight="1" x14ac:dyDescent="0.2">
      <c r="A72" s="24">
        <v>22</v>
      </c>
      <c r="B72" s="25" t="s">
        <v>485</v>
      </c>
      <c r="C72" s="26">
        <v>15</v>
      </c>
      <c r="D72" s="26">
        <v>0</v>
      </c>
      <c r="E72" s="26">
        <f t="shared" si="2"/>
        <v>15</v>
      </c>
    </row>
    <row r="73" spans="1:5" s="14" customFormat="1" ht="16.5" customHeight="1" x14ac:dyDescent="0.2">
      <c r="A73" s="24">
        <v>23</v>
      </c>
      <c r="B73" s="25" t="s">
        <v>489</v>
      </c>
      <c r="C73" s="26">
        <v>24</v>
      </c>
      <c r="D73" s="26">
        <v>0</v>
      </c>
      <c r="E73" s="26">
        <f t="shared" si="2"/>
        <v>24</v>
      </c>
    </row>
    <row r="74" spans="1:5" s="14" customFormat="1" ht="16.5" customHeight="1" x14ac:dyDescent="0.2">
      <c r="A74" s="24">
        <v>24</v>
      </c>
      <c r="B74" s="25" t="s">
        <v>491</v>
      </c>
      <c r="C74" s="26">
        <v>10</v>
      </c>
      <c r="D74" s="26">
        <v>0</v>
      </c>
      <c r="E74" s="26">
        <f t="shared" si="2"/>
        <v>10</v>
      </c>
    </row>
    <row r="75" spans="1:5" s="14" customFormat="1" ht="16.5" customHeight="1" x14ac:dyDescent="0.2">
      <c r="A75" s="24">
        <v>25</v>
      </c>
      <c r="B75" s="25" t="s">
        <v>456</v>
      </c>
      <c r="C75" s="26">
        <v>17</v>
      </c>
      <c r="D75" s="26">
        <v>0</v>
      </c>
      <c r="E75" s="26">
        <f t="shared" si="2"/>
        <v>17</v>
      </c>
    </row>
    <row r="76" spans="1:5" s="14" customFormat="1" ht="16.5" customHeight="1" x14ac:dyDescent="0.2">
      <c r="A76" s="24">
        <v>26</v>
      </c>
      <c r="B76" s="25" t="s">
        <v>479</v>
      </c>
      <c r="C76" s="26">
        <v>9</v>
      </c>
      <c r="D76" s="26">
        <v>0</v>
      </c>
      <c r="E76" s="26">
        <f t="shared" si="2"/>
        <v>9</v>
      </c>
    </row>
    <row r="77" spans="1:5" s="14" customFormat="1" ht="16.5" customHeight="1" x14ac:dyDescent="0.2">
      <c r="A77" s="24">
        <v>27</v>
      </c>
      <c r="B77" s="25" t="s">
        <v>457</v>
      </c>
      <c r="C77" s="26">
        <v>11</v>
      </c>
      <c r="D77" s="26">
        <v>0</v>
      </c>
      <c r="E77" s="26">
        <f t="shared" si="2"/>
        <v>11</v>
      </c>
    </row>
    <row r="78" spans="1:5" s="14" customFormat="1" ht="16.5" customHeight="1" x14ac:dyDescent="0.2">
      <c r="A78" s="24">
        <v>28</v>
      </c>
      <c r="B78" s="25" t="s">
        <v>458</v>
      </c>
      <c r="C78" s="26">
        <v>7</v>
      </c>
      <c r="D78" s="26">
        <v>0</v>
      </c>
      <c r="E78" s="26">
        <f t="shared" si="2"/>
        <v>7</v>
      </c>
    </row>
    <row r="79" spans="1:5" s="14" customFormat="1" ht="16.5" customHeight="1" x14ac:dyDescent="0.2">
      <c r="A79" s="24">
        <v>29</v>
      </c>
      <c r="B79" s="25" t="s">
        <v>464</v>
      </c>
      <c r="C79" s="26">
        <v>8</v>
      </c>
      <c r="D79" s="26">
        <v>0</v>
      </c>
      <c r="E79" s="26">
        <f t="shared" si="2"/>
        <v>8</v>
      </c>
    </row>
    <row r="80" spans="1:5" s="14" customFormat="1" ht="16.5" customHeight="1" x14ac:dyDescent="0.2">
      <c r="A80" s="24">
        <v>30</v>
      </c>
      <c r="B80" s="25" t="s">
        <v>465</v>
      </c>
      <c r="C80" s="26">
        <v>10</v>
      </c>
      <c r="D80" s="26">
        <v>0</v>
      </c>
      <c r="E80" s="26">
        <f t="shared" si="2"/>
        <v>10</v>
      </c>
    </row>
    <row r="81" spans="1:5" s="14" customFormat="1" ht="16.5" customHeight="1" x14ac:dyDescent="0.2">
      <c r="A81" s="24">
        <v>31</v>
      </c>
      <c r="B81" s="25" t="s">
        <v>466</v>
      </c>
      <c r="C81" s="26">
        <v>11</v>
      </c>
      <c r="D81" s="26">
        <v>1</v>
      </c>
      <c r="E81" s="26">
        <f t="shared" si="2"/>
        <v>12</v>
      </c>
    </row>
    <row r="82" spans="1:5" s="14" customFormat="1" ht="16.5" customHeight="1" x14ac:dyDescent="0.2">
      <c r="A82" s="24">
        <v>32</v>
      </c>
      <c r="B82" s="25" t="s">
        <v>467</v>
      </c>
      <c r="C82" s="26">
        <v>14</v>
      </c>
      <c r="D82" s="26">
        <v>0</v>
      </c>
      <c r="E82" s="26">
        <f t="shared" si="2"/>
        <v>14</v>
      </c>
    </row>
    <row r="83" spans="1:5" s="14" customFormat="1" ht="16.5" customHeight="1" x14ac:dyDescent="0.2">
      <c r="A83" s="24">
        <v>33</v>
      </c>
      <c r="B83" s="25" t="s">
        <v>468</v>
      </c>
      <c r="C83" s="26">
        <v>10</v>
      </c>
      <c r="D83" s="26">
        <v>0</v>
      </c>
      <c r="E83" s="26">
        <f t="shared" si="2"/>
        <v>10</v>
      </c>
    </row>
    <row r="84" spans="1:5" s="14" customFormat="1" ht="16.5" customHeight="1" x14ac:dyDescent="0.2">
      <c r="A84" s="24">
        <v>34</v>
      </c>
      <c r="B84" s="25" t="s">
        <v>470</v>
      </c>
      <c r="C84" s="26">
        <v>12</v>
      </c>
      <c r="D84" s="26">
        <v>0</v>
      </c>
      <c r="E84" s="26">
        <f t="shared" si="2"/>
        <v>12</v>
      </c>
    </row>
    <row r="85" spans="1:5" s="14" customFormat="1" ht="16.5" customHeight="1" x14ac:dyDescent="0.2">
      <c r="A85" s="24">
        <v>35</v>
      </c>
      <c r="B85" s="25" t="s">
        <v>471</v>
      </c>
      <c r="C85" s="26">
        <v>6</v>
      </c>
      <c r="D85" s="26">
        <v>0</v>
      </c>
      <c r="E85" s="26">
        <f t="shared" si="2"/>
        <v>6</v>
      </c>
    </row>
    <row r="86" spans="1:5" s="14" customFormat="1" ht="16.5" customHeight="1" x14ac:dyDescent="0.2">
      <c r="A86" s="24">
        <v>36</v>
      </c>
      <c r="B86" s="25" t="s">
        <v>472</v>
      </c>
      <c r="C86" s="26">
        <v>14</v>
      </c>
      <c r="D86" s="26">
        <v>0</v>
      </c>
      <c r="E86" s="26">
        <f t="shared" si="2"/>
        <v>14</v>
      </c>
    </row>
    <row r="87" spans="1:5" s="14" customFormat="1" ht="16.5" customHeight="1" x14ac:dyDescent="0.2">
      <c r="A87" s="24">
        <v>37</v>
      </c>
      <c r="B87" s="25" t="s">
        <v>475</v>
      </c>
      <c r="C87" s="26">
        <v>17</v>
      </c>
      <c r="D87" s="26">
        <v>0</v>
      </c>
      <c r="E87" s="26">
        <f t="shared" si="2"/>
        <v>17</v>
      </c>
    </row>
    <row r="88" spans="1:5" s="14" customFormat="1" ht="16.5" customHeight="1" x14ac:dyDescent="0.2">
      <c r="A88" s="24">
        <v>38</v>
      </c>
      <c r="B88" s="25" t="s">
        <v>478</v>
      </c>
      <c r="C88" s="26">
        <v>7</v>
      </c>
      <c r="D88" s="26">
        <v>0</v>
      </c>
      <c r="E88" s="26">
        <f t="shared" si="2"/>
        <v>7</v>
      </c>
    </row>
    <row r="89" spans="1:5" s="14" customFormat="1" ht="16.5" customHeight="1" x14ac:dyDescent="0.2">
      <c r="A89" s="24">
        <v>39</v>
      </c>
      <c r="B89" s="25" t="s">
        <v>480</v>
      </c>
      <c r="C89" s="26">
        <v>15</v>
      </c>
      <c r="D89" s="26">
        <v>0</v>
      </c>
      <c r="E89" s="26">
        <f t="shared" si="2"/>
        <v>15</v>
      </c>
    </row>
    <row r="90" spans="1:5" s="14" customFormat="1" ht="16.5" customHeight="1" x14ac:dyDescent="0.2">
      <c r="A90" s="24">
        <v>40</v>
      </c>
      <c r="B90" s="25" t="s">
        <v>483</v>
      </c>
      <c r="C90" s="26">
        <v>8</v>
      </c>
      <c r="D90" s="26">
        <v>0</v>
      </c>
      <c r="E90" s="26">
        <f t="shared" si="2"/>
        <v>8</v>
      </c>
    </row>
    <row r="91" spans="1:5" s="14" customFormat="1" ht="16.5" customHeight="1" x14ac:dyDescent="0.2">
      <c r="A91" s="24">
        <v>41</v>
      </c>
      <c r="B91" s="25" t="s">
        <v>484</v>
      </c>
      <c r="C91" s="26">
        <v>11</v>
      </c>
      <c r="D91" s="26">
        <v>0</v>
      </c>
      <c r="E91" s="26">
        <f t="shared" si="2"/>
        <v>11</v>
      </c>
    </row>
    <row r="92" spans="1:5" s="14" customFormat="1" ht="16.5" customHeight="1" x14ac:dyDescent="0.2">
      <c r="A92" s="24">
        <v>42</v>
      </c>
      <c r="B92" s="25" t="s">
        <v>498</v>
      </c>
      <c r="C92" s="26">
        <v>1</v>
      </c>
      <c r="D92" s="26">
        <v>3</v>
      </c>
      <c r="E92" s="26">
        <f t="shared" si="2"/>
        <v>4</v>
      </c>
    </row>
    <row r="93" spans="1:5" s="14" customFormat="1" ht="16.5" customHeight="1" x14ac:dyDescent="0.2">
      <c r="A93" s="24">
        <v>43</v>
      </c>
      <c r="B93" s="25" t="s">
        <v>487</v>
      </c>
      <c r="C93" s="26">
        <v>0</v>
      </c>
      <c r="D93" s="26">
        <v>1</v>
      </c>
      <c r="E93" s="26">
        <f t="shared" si="2"/>
        <v>1</v>
      </c>
    </row>
    <row r="94" spans="1:5" s="14" customFormat="1" ht="16.5" customHeight="1" x14ac:dyDescent="0.2">
      <c r="A94" s="24">
        <v>44</v>
      </c>
      <c r="B94" s="25" t="s">
        <v>450</v>
      </c>
      <c r="C94" s="26">
        <v>6</v>
      </c>
      <c r="D94" s="26">
        <v>0</v>
      </c>
      <c r="E94" s="26">
        <f t="shared" si="2"/>
        <v>6</v>
      </c>
    </row>
    <row r="95" spans="1:5" s="14" customFormat="1" ht="16.5" customHeight="1" x14ac:dyDescent="0.2">
      <c r="A95" s="24">
        <v>45</v>
      </c>
      <c r="B95" s="25" t="s">
        <v>448</v>
      </c>
      <c r="C95" s="26">
        <v>20</v>
      </c>
      <c r="D95" s="26">
        <v>0</v>
      </c>
      <c r="E95" s="26">
        <f t="shared" si="2"/>
        <v>20</v>
      </c>
    </row>
    <row r="96" spans="1:5" s="14" customFormat="1" ht="16.5" customHeight="1" x14ac:dyDescent="0.2">
      <c r="A96" s="24">
        <v>46</v>
      </c>
      <c r="B96" s="25" t="s">
        <v>447</v>
      </c>
      <c r="C96" s="26">
        <v>5</v>
      </c>
      <c r="D96" s="26">
        <v>0</v>
      </c>
      <c r="E96" s="26">
        <f t="shared" si="2"/>
        <v>5</v>
      </c>
    </row>
    <row r="97" spans="1:5" s="14" customFormat="1" ht="16.5" customHeight="1" x14ac:dyDescent="0.2">
      <c r="A97" s="24">
        <v>47</v>
      </c>
      <c r="B97" s="25" t="s">
        <v>446</v>
      </c>
      <c r="C97" s="26">
        <v>7</v>
      </c>
      <c r="D97" s="26">
        <v>0</v>
      </c>
      <c r="E97" s="26">
        <f t="shared" si="2"/>
        <v>7</v>
      </c>
    </row>
    <row r="98" spans="1:5" s="14" customFormat="1" ht="16.5" customHeight="1" x14ac:dyDescent="0.2">
      <c r="A98" s="24">
        <v>48</v>
      </c>
      <c r="B98" s="25" t="s">
        <v>449</v>
      </c>
      <c r="C98" s="26">
        <v>4</v>
      </c>
      <c r="D98" s="26">
        <v>0</v>
      </c>
      <c r="E98" s="26">
        <f t="shared" si="2"/>
        <v>4</v>
      </c>
    </row>
    <row r="99" spans="1:5" s="14" customFormat="1" ht="16.5" customHeight="1" x14ac:dyDescent="0.2">
      <c r="A99" s="24">
        <v>49</v>
      </c>
      <c r="B99" s="25" t="s">
        <v>490</v>
      </c>
      <c r="C99" s="26">
        <v>8</v>
      </c>
      <c r="D99" s="26">
        <v>0</v>
      </c>
      <c r="E99" s="26">
        <f t="shared" si="2"/>
        <v>8</v>
      </c>
    </row>
    <row r="100" spans="1:5" s="14" customFormat="1" ht="16.5" customHeight="1" x14ac:dyDescent="0.2">
      <c r="A100" s="24">
        <v>50</v>
      </c>
      <c r="B100" s="25" t="s">
        <v>451</v>
      </c>
      <c r="C100" s="26">
        <v>6</v>
      </c>
      <c r="D100" s="26">
        <v>1</v>
      </c>
      <c r="E100" s="26">
        <f t="shared" si="2"/>
        <v>7</v>
      </c>
    </row>
    <row r="101" spans="1:5" s="14" customFormat="1" ht="16.5" customHeight="1" x14ac:dyDescent="0.2">
      <c r="A101" s="24">
        <v>51</v>
      </c>
      <c r="B101" s="25" t="s">
        <v>453</v>
      </c>
      <c r="C101" s="26">
        <v>1</v>
      </c>
      <c r="D101" s="26">
        <v>4</v>
      </c>
      <c r="E101" s="26">
        <f t="shared" si="2"/>
        <v>5</v>
      </c>
    </row>
    <row r="102" spans="1:5" s="14" customFormat="1" ht="16.5" customHeight="1" x14ac:dyDescent="0.2">
      <c r="A102" s="24">
        <v>52</v>
      </c>
      <c r="B102" s="25" t="s">
        <v>454</v>
      </c>
      <c r="C102" s="26">
        <v>8</v>
      </c>
      <c r="D102" s="26">
        <v>1</v>
      </c>
      <c r="E102" s="26">
        <f t="shared" si="2"/>
        <v>9</v>
      </c>
    </row>
    <row r="103" spans="1:5" s="14" customFormat="1" ht="16.5" customHeight="1" x14ac:dyDescent="0.2">
      <c r="A103" s="24">
        <v>53</v>
      </c>
      <c r="B103" s="25" t="s">
        <v>452</v>
      </c>
      <c r="C103" s="26">
        <v>0</v>
      </c>
      <c r="D103" s="26">
        <v>5</v>
      </c>
      <c r="E103" s="26">
        <f t="shared" si="2"/>
        <v>5</v>
      </c>
    </row>
    <row r="104" spans="1:5" s="14" customFormat="1" ht="18" customHeight="1" x14ac:dyDescent="0.2">
      <c r="A104" s="53" t="s">
        <v>59</v>
      </c>
      <c r="B104" s="28"/>
      <c r="C104" s="29">
        <f>SUM(C51:C103)</f>
        <v>599</v>
      </c>
      <c r="D104" s="29">
        <f t="shared" ref="D104:E104" si="3">SUM(D51:D103)</f>
        <v>18</v>
      </c>
      <c r="E104" s="29">
        <f>SUM(E51:E103)</f>
        <v>617</v>
      </c>
    </row>
    <row r="105" spans="1:5" s="14" customFormat="1" ht="9.9499999999999993" customHeight="1" x14ac:dyDescent="0.2">
      <c r="A105" s="30"/>
      <c r="B105" s="31"/>
      <c r="C105" s="32"/>
      <c r="D105" s="32"/>
      <c r="E105" s="32"/>
    </row>
    <row r="106" spans="1:5" s="14" customFormat="1" ht="15.95" customHeight="1" x14ac:dyDescent="0.2">
      <c r="A106" s="59" t="s">
        <v>349</v>
      </c>
      <c r="B106" s="60"/>
      <c r="C106" s="60"/>
      <c r="D106" s="60"/>
      <c r="E106" s="61"/>
    </row>
    <row r="107" spans="1:5" s="14" customFormat="1" ht="15.95" customHeight="1" x14ac:dyDescent="0.2">
      <c r="A107" s="59" t="s">
        <v>645</v>
      </c>
      <c r="B107" s="60"/>
      <c r="C107" s="60"/>
      <c r="D107" s="60"/>
      <c r="E107" s="61"/>
    </row>
    <row r="108" spans="1:5" s="14" customFormat="1" ht="15" customHeight="1" x14ac:dyDescent="0.2">
      <c r="A108" s="24">
        <v>1</v>
      </c>
      <c r="B108" s="25" t="s">
        <v>391</v>
      </c>
      <c r="C108" s="26">
        <v>40</v>
      </c>
      <c r="D108" s="26">
        <v>0</v>
      </c>
      <c r="E108" s="26">
        <f t="shared" ref="E108:E162" si="4">SUM(C108:D108)</f>
        <v>40</v>
      </c>
    </row>
    <row r="109" spans="1:5" s="14" customFormat="1" ht="15" customHeight="1" x14ac:dyDescent="0.2">
      <c r="A109" s="24">
        <v>2</v>
      </c>
      <c r="B109" s="25" t="s">
        <v>380</v>
      </c>
      <c r="C109" s="26">
        <v>45</v>
      </c>
      <c r="D109" s="26">
        <v>0</v>
      </c>
      <c r="E109" s="26">
        <f t="shared" si="4"/>
        <v>45</v>
      </c>
    </row>
    <row r="110" spans="1:5" s="14" customFormat="1" ht="15" customHeight="1" x14ac:dyDescent="0.2">
      <c r="A110" s="24">
        <v>3</v>
      </c>
      <c r="B110" s="25" t="s">
        <v>384</v>
      </c>
      <c r="C110" s="26">
        <v>35</v>
      </c>
      <c r="D110" s="26">
        <v>0</v>
      </c>
      <c r="E110" s="26">
        <f t="shared" si="4"/>
        <v>35</v>
      </c>
    </row>
    <row r="111" spans="1:5" s="14" customFormat="1" ht="15" customHeight="1" x14ac:dyDescent="0.2">
      <c r="A111" s="24">
        <v>4</v>
      </c>
      <c r="B111" s="25" t="s">
        <v>388</v>
      </c>
      <c r="C111" s="26">
        <v>43</v>
      </c>
      <c r="D111" s="26">
        <v>0</v>
      </c>
      <c r="E111" s="26">
        <f t="shared" si="4"/>
        <v>43</v>
      </c>
    </row>
    <row r="112" spans="1:5" s="14" customFormat="1" ht="15" customHeight="1" x14ac:dyDescent="0.2">
      <c r="A112" s="24">
        <v>5</v>
      </c>
      <c r="B112" s="25" t="s">
        <v>368</v>
      </c>
      <c r="C112" s="26">
        <v>37</v>
      </c>
      <c r="D112" s="26">
        <v>0</v>
      </c>
      <c r="E112" s="26">
        <f t="shared" si="4"/>
        <v>37</v>
      </c>
    </row>
    <row r="113" spans="1:5" s="14" customFormat="1" ht="15" customHeight="1" x14ac:dyDescent="0.2">
      <c r="A113" s="24">
        <v>6</v>
      </c>
      <c r="B113" s="25" t="s">
        <v>377</v>
      </c>
      <c r="C113" s="26">
        <v>37</v>
      </c>
      <c r="D113" s="26">
        <v>1</v>
      </c>
      <c r="E113" s="26">
        <f t="shared" si="4"/>
        <v>38</v>
      </c>
    </row>
    <row r="114" spans="1:5" s="14" customFormat="1" ht="15" customHeight="1" x14ac:dyDescent="0.2">
      <c r="A114" s="24">
        <v>7</v>
      </c>
      <c r="B114" s="25" t="s">
        <v>403</v>
      </c>
      <c r="C114" s="26">
        <v>44</v>
      </c>
      <c r="D114" s="26">
        <v>0</v>
      </c>
      <c r="E114" s="26">
        <f t="shared" si="4"/>
        <v>44</v>
      </c>
    </row>
    <row r="115" spans="1:5" s="14" customFormat="1" ht="15" customHeight="1" x14ac:dyDescent="0.2">
      <c r="A115" s="24">
        <v>8</v>
      </c>
      <c r="B115" s="25" t="s">
        <v>392</v>
      </c>
      <c r="C115" s="26">
        <v>57</v>
      </c>
      <c r="D115" s="26">
        <v>1</v>
      </c>
      <c r="E115" s="26">
        <f t="shared" si="4"/>
        <v>58</v>
      </c>
    </row>
    <row r="116" spans="1:5" s="14" customFormat="1" ht="15" customHeight="1" x14ac:dyDescent="0.2">
      <c r="A116" s="24">
        <v>9</v>
      </c>
      <c r="B116" s="25" t="s">
        <v>357</v>
      </c>
      <c r="C116" s="26">
        <v>62</v>
      </c>
      <c r="D116" s="26">
        <v>0</v>
      </c>
      <c r="E116" s="26">
        <f t="shared" si="4"/>
        <v>62</v>
      </c>
    </row>
    <row r="117" spans="1:5" s="14" customFormat="1" ht="15" customHeight="1" x14ac:dyDescent="0.2">
      <c r="A117" s="24">
        <v>10</v>
      </c>
      <c r="B117" s="25" t="s">
        <v>366</v>
      </c>
      <c r="C117" s="26">
        <v>40</v>
      </c>
      <c r="D117" s="26">
        <v>0</v>
      </c>
      <c r="E117" s="26">
        <f t="shared" si="4"/>
        <v>40</v>
      </c>
    </row>
    <row r="118" spans="1:5" s="14" customFormat="1" ht="15" customHeight="1" x14ac:dyDescent="0.2">
      <c r="A118" s="24">
        <v>11</v>
      </c>
      <c r="B118" s="25" t="s">
        <v>389</v>
      </c>
      <c r="C118" s="26">
        <v>33</v>
      </c>
      <c r="D118" s="26">
        <v>0</v>
      </c>
      <c r="E118" s="26">
        <f t="shared" si="4"/>
        <v>33</v>
      </c>
    </row>
    <row r="119" spans="1:5" s="14" customFormat="1" ht="15" customHeight="1" x14ac:dyDescent="0.2">
      <c r="A119" s="24">
        <v>12</v>
      </c>
      <c r="B119" s="25" t="s">
        <v>367</v>
      </c>
      <c r="C119" s="26">
        <v>38</v>
      </c>
      <c r="D119" s="26">
        <v>0</v>
      </c>
      <c r="E119" s="26">
        <f t="shared" si="4"/>
        <v>38</v>
      </c>
    </row>
    <row r="120" spans="1:5" s="14" customFormat="1" ht="15" customHeight="1" x14ac:dyDescent="0.2">
      <c r="A120" s="24">
        <v>13</v>
      </c>
      <c r="B120" s="25" t="s">
        <v>385</v>
      </c>
      <c r="C120" s="26">
        <v>34</v>
      </c>
      <c r="D120" s="26">
        <v>0</v>
      </c>
      <c r="E120" s="26">
        <f t="shared" si="4"/>
        <v>34</v>
      </c>
    </row>
    <row r="121" spans="1:5" s="14" customFormat="1" ht="15" customHeight="1" x14ac:dyDescent="0.2">
      <c r="A121" s="24">
        <v>14</v>
      </c>
      <c r="B121" s="25" t="s">
        <v>402</v>
      </c>
      <c r="C121" s="26">
        <v>35</v>
      </c>
      <c r="D121" s="26">
        <v>0</v>
      </c>
      <c r="E121" s="26">
        <f t="shared" si="4"/>
        <v>35</v>
      </c>
    </row>
    <row r="122" spans="1:5" s="14" customFormat="1" ht="15" customHeight="1" x14ac:dyDescent="0.2">
      <c r="A122" s="24">
        <v>15</v>
      </c>
      <c r="B122" s="25" t="s">
        <v>365</v>
      </c>
      <c r="C122" s="26">
        <v>45</v>
      </c>
      <c r="D122" s="26">
        <v>0</v>
      </c>
      <c r="E122" s="26">
        <f t="shared" si="4"/>
        <v>45</v>
      </c>
    </row>
    <row r="123" spans="1:5" s="14" customFormat="1" ht="15" customHeight="1" x14ac:dyDescent="0.2">
      <c r="A123" s="24">
        <v>16</v>
      </c>
      <c r="B123" s="25" t="s">
        <v>360</v>
      </c>
      <c r="C123" s="26">
        <v>51</v>
      </c>
      <c r="D123" s="26">
        <v>0</v>
      </c>
      <c r="E123" s="26">
        <f t="shared" si="4"/>
        <v>51</v>
      </c>
    </row>
    <row r="124" spans="1:5" s="14" customFormat="1" ht="15" customHeight="1" x14ac:dyDescent="0.2">
      <c r="A124" s="24">
        <v>17</v>
      </c>
      <c r="B124" s="25" t="s">
        <v>373</v>
      </c>
      <c r="C124" s="26">
        <v>51</v>
      </c>
      <c r="D124" s="26">
        <v>0</v>
      </c>
      <c r="E124" s="26">
        <f t="shared" si="4"/>
        <v>51</v>
      </c>
    </row>
    <row r="125" spans="1:5" s="14" customFormat="1" ht="15" customHeight="1" x14ac:dyDescent="0.2">
      <c r="A125" s="24">
        <v>18</v>
      </c>
      <c r="B125" s="25" t="s">
        <v>378</v>
      </c>
      <c r="C125" s="26">
        <v>52</v>
      </c>
      <c r="D125" s="26">
        <v>0</v>
      </c>
      <c r="E125" s="26">
        <f t="shared" si="4"/>
        <v>52</v>
      </c>
    </row>
    <row r="126" spans="1:5" s="14" customFormat="1" ht="15" customHeight="1" x14ac:dyDescent="0.2">
      <c r="A126" s="24">
        <v>19</v>
      </c>
      <c r="B126" s="25" t="s">
        <v>381</v>
      </c>
      <c r="C126" s="26">
        <v>43</v>
      </c>
      <c r="D126" s="26">
        <v>1</v>
      </c>
      <c r="E126" s="26">
        <f t="shared" si="4"/>
        <v>44</v>
      </c>
    </row>
    <row r="127" spans="1:5" s="14" customFormat="1" ht="15" customHeight="1" x14ac:dyDescent="0.2">
      <c r="A127" s="24">
        <v>20</v>
      </c>
      <c r="B127" s="25" t="s">
        <v>382</v>
      </c>
      <c r="C127" s="26">
        <v>52</v>
      </c>
      <c r="D127" s="26">
        <v>0</v>
      </c>
      <c r="E127" s="26">
        <f t="shared" si="4"/>
        <v>52</v>
      </c>
    </row>
    <row r="128" spans="1:5" s="14" customFormat="1" ht="15" customHeight="1" x14ac:dyDescent="0.2">
      <c r="A128" s="24">
        <v>21</v>
      </c>
      <c r="B128" s="25" t="s">
        <v>383</v>
      </c>
      <c r="C128" s="26">
        <v>52</v>
      </c>
      <c r="D128" s="26">
        <v>0</v>
      </c>
      <c r="E128" s="26">
        <f t="shared" si="4"/>
        <v>52</v>
      </c>
    </row>
    <row r="129" spans="1:5" s="14" customFormat="1" ht="15" customHeight="1" x14ac:dyDescent="0.2">
      <c r="A129" s="24">
        <v>22</v>
      </c>
      <c r="B129" s="25" t="s">
        <v>386</v>
      </c>
      <c r="C129" s="26">
        <v>49</v>
      </c>
      <c r="D129" s="26">
        <v>0</v>
      </c>
      <c r="E129" s="26">
        <f t="shared" si="4"/>
        <v>49</v>
      </c>
    </row>
    <row r="130" spans="1:5" s="14" customFormat="1" ht="15" customHeight="1" x14ac:dyDescent="0.2">
      <c r="A130" s="24">
        <v>23</v>
      </c>
      <c r="B130" s="25" t="s">
        <v>361</v>
      </c>
      <c r="C130" s="26">
        <v>48</v>
      </c>
      <c r="D130" s="26">
        <v>1</v>
      </c>
      <c r="E130" s="26">
        <f t="shared" si="4"/>
        <v>49</v>
      </c>
    </row>
    <row r="131" spans="1:5" s="14" customFormat="1" ht="15" customHeight="1" x14ac:dyDescent="0.2">
      <c r="A131" s="24">
        <v>24</v>
      </c>
      <c r="B131" s="25" t="s">
        <v>363</v>
      </c>
      <c r="C131" s="26">
        <v>19</v>
      </c>
      <c r="D131" s="26">
        <v>0</v>
      </c>
      <c r="E131" s="26">
        <f t="shared" si="4"/>
        <v>19</v>
      </c>
    </row>
    <row r="132" spans="1:5" s="14" customFormat="1" ht="15" customHeight="1" x14ac:dyDescent="0.2">
      <c r="A132" s="24">
        <v>25</v>
      </c>
      <c r="B132" s="25" t="s">
        <v>362</v>
      </c>
      <c r="C132" s="26">
        <v>20</v>
      </c>
      <c r="D132" s="26">
        <v>0</v>
      </c>
      <c r="E132" s="26">
        <f t="shared" si="4"/>
        <v>20</v>
      </c>
    </row>
    <row r="133" spans="1:5" s="14" customFormat="1" ht="15" customHeight="1" x14ac:dyDescent="0.2">
      <c r="A133" s="24">
        <v>26</v>
      </c>
      <c r="B133" s="25" t="s">
        <v>364</v>
      </c>
      <c r="C133" s="26">
        <v>49</v>
      </c>
      <c r="D133" s="26">
        <v>0</v>
      </c>
      <c r="E133" s="26">
        <f t="shared" si="4"/>
        <v>49</v>
      </c>
    </row>
    <row r="134" spans="1:5" s="14" customFormat="1" ht="15" customHeight="1" x14ac:dyDescent="0.2">
      <c r="A134" s="24">
        <v>27</v>
      </c>
      <c r="B134" s="25" t="s">
        <v>393</v>
      </c>
      <c r="C134" s="26">
        <v>42</v>
      </c>
      <c r="D134" s="26">
        <v>0</v>
      </c>
      <c r="E134" s="26">
        <f t="shared" si="4"/>
        <v>42</v>
      </c>
    </row>
    <row r="135" spans="1:5" s="14" customFormat="1" ht="15" customHeight="1" x14ac:dyDescent="0.2">
      <c r="A135" s="24">
        <v>28</v>
      </c>
      <c r="B135" s="25" t="s">
        <v>369</v>
      </c>
      <c r="C135" s="26">
        <v>43</v>
      </c>
      <c r="D135" s="26">
        <v>0</v>
      </c>
      <c r="E135" s="26">
        <f t="shared" si="4"/>
        <v>43</v>
      </c>
    </row>
    <row r="136" spans="1:5" s="14" customFormat="1" ht="15" customHeight="1" x14ac:dyDescent="0.2">
      <c r="A136" s="24">
        <v>29</v>
      </c>
      <c r="B136" s="25" t="s">
        <v>370</v>
      </c>
      <c r="C136" s="26">
        <v>44</v>
      </c>
      <c r="D136" s="26">
        <v>0</v>
      </c>
      <c r="E136" s="26">
        <f t="shared" si="4"/>
        <v>44</v>
      </c>
    </row>
    <row r="137" spans="1:5" s="14" customFormat="1" ht="15" customHeight="1" x14ac:dyDescent="0.2">
      <c r="A137" s="24">
        <v>30</v>
      </c>
      <c r="B137" s="25" t="s">
        <v>371</v>
      </c>
      <c r="C137" s="26">
        <v>46</v>
      </c>
      <c r="D137" s="26">
        <v>1</v>
      </c>
      <c r="E137" s="26">
        <f t="shared" si="4"/>
        <v>47</v>
      </c>
    </row>
    <row r="138" spans="1:5" s="14" customFormat="1" ht="15" customHeight="1" x14ac:dyDescent="0.2">
      <c r="A138" s="24">
        <v>31</v>
      </c>
      <c r="B138" s="25" t="s">
        <v>372</v>
      </c>
      <c r="C138" s="26">
        <v>40</v>
      </c>
      <c r="D138" s="26">
        <v>0</v>
      </c>
      <c r="E138" s="26">
        <f t="shared" si="4"/>
        <v>40</v>
      </c>
    </row>
    <row r="139" spans="1:5" s="14" customFormat="1" ht="15" customHeight="1" x14ac:dyDescent="0.2">
      <c r="A139" s="24">
        <v>32</v>
      </c>
      <c r="B139" s="25" t="s">
        <v>374</v>
      </c>
      <c r="C139" s="26">
        <v>46</v>
      </c>
      <c r="D139" s="26">
        <v>0</v>
      </c>
      <c r="E139" s="26">
        <f t="shared" si="4"/>
        <v>46</v>
      </c>
    </row>
    <row r="140" spans="1:5" s="14" customFormat="1" ht="15" customHeight="1" x14ac:dyDescent="0.2">
      <c r="A140" s="24">
        <v>33</v>
      </c>
      <c r="B140" s="25" t="s">
        <v>375</v>
      </c>
      <c r="C140" s="26">
        <v>49</v>
      </c>
      <c r="D140" s="26">
        <v>0</v>
      </c>
      <c r="E140" s="26">
        <f t="shared" si="4"/>
        <v>49</v>
      </c>
    </row>
    <row r="141" spans="1:5" s="14" customFormat="1" ht="15" customHeight="1" x14ac:dyDescent="0.2">
      <c r="A141" s="24">
        <v>34</v>
      </c>
      <c r="B141" s="25" t="s">
        <v>376</v>
      </c>
      <c r="C141" s="26">
        <v>46</v>
      </c>
      <c r="D141" s="26">
        <v>0</v>
      </c>
      <c r="E141" s="26">
        <f t="shared" si="4"/>
        <v>46</v>
      </c>
    </row>
    <row r="142" spans="1:5" s="14" customFormat="1" ht="15" customHeight="1" x14ac:dyDescent="0.2">
      <c r="A142" s="24">
        <v>35</v>
      </c>
      <c r="B142" s="25" t="s">
        <v>379</v>
      </c>
      <c r="C142" s="26">
        <v>48</v>
      </c>
      <c r="D142" s="26">
        <v>0</v>
      </c>
      <c r="E142" s="26">
        <f t="shared" si="4"/>
        <v>48</v>
      </c>
    </row>
    <row r="143" spans="1:5" s="14" customFormat="1" ht="15" customHeight="1" x14ac:dyDescent="0.2">
      <c r="A143" s="24">
        <v>36</v>
      </c>
      <c r="B143" s="25" t="s">
        <v>395</v>
      </c>
      <c r="C143" s="26">
        <v>45</v>
      </c>
      <c r="D143" s="26">
        <v>0</v>
      </c>
      <c r="E143" s="26">
        <f t="shared" si="4"/>
        <v>45</v>
      </c>
    </row>
    <row r="144" spans="1:5" s="14" customFormat="1" ht="15" customHeight="1" x14ac:dyDescent="0.2">
      <c r="A144" s="24">
        <v>37</v>
      </c>
      <c r="B144" s="25" t="s">
        <v>396</v>
      </c>
      <c r="C144" s="26">
        <v>53</v>
      </c>
      <c r="D144" s="26">
        <v>0</v>
      </c>
      <c r="E144" s="26">
        <f t="shared" si="4"/>
        <v>53</v>
      </c>
    </row>
    <row r="145" spans="1:5" s="14" customFormat="1" ht="15" customHeight="1" x14ac:dyDescent="0.2">
      <c r="A145" s="24">
        <v>38</v>
      </c>
      <c r="B145" s="25" t="s">
        <v>397</v>
      </c>
      <c r="C145" s="26">
        <v>48</v>
      </c>
      <c r="D145" s="26">
        <v>0</v>
      </c>
      <c r="E145" s="26">
        <f t="shared" si="4"/>
        <v>48</v>
      </c>
    </row>
    <row r="146" spans="1:5" s="14" customFormat="1" ht="15" customHeight="1" x14ac:dyDescent="0.2">
      <c r="A146" s="24">
        <v>39</v>
      </c>
      <c r="B146" s="25" t="s">
        <v>398</v>
      </c>
      <c r="C146" s="26">
        <v>44</v>
      </c>
      <c r="D146" s="26">
        <v>1</v>
      </c>
      <c r="E146" s="26">
        <f t="shared" si="4"/>
        <v>45</v>
      </c>
    </row>
    <row r="147" spans="1:5" s="14" customFormat="1" ht="15" customHeight="1" x14ac:dyDescent="0.2">
      <c r="A147" s="24">
        <v>40</v>
      </c>
      <c r="B147" s="25" t="s">
        <v>401</v>
      </c>
      <c r="C147" s="26">
        <v>38</v>
      </c>
      <c r="D147" s="26">
        <v>1</v>
      </c>
      <c r="E147" s="26">
        <f t="shared" si="4"/>
        <v>39</v>
      </c>
    </row>
    <row r="148" spans="1:5" s="14" customFormat="1" ht="15" customHeight="1" x14ac:dyDescent="0.2">
      <c r="A148" s="24">
        <v>41</v>
      </c>
      <c r="B148" s="25" t="s">
        <v>399</v>
      </c>
      <c r="C148" s="26">
        <v>41</v>
      </c>
      <c r="D148" s="26">
        <v>0</v>
      </c>
      <c r="E148" s="26">
        <f t="shared" si="4"/>
        <v>41</v>
      </c>
    </row>
    <row r="149" spans="1:5" s="14" customFormat="1" ht="15" customHeight="1" x14ac:dyDescent="0.2">
      <c r="A149" s="24">
        <v>42</v>
      </c>
      <c r="B149" s="25" t="s">
        <v>400</v>
      </c>
      <c r="C149" s="26">
        <v>41</v>
      </c>
      <c r="D149" s="26">
        <v>0</v>
      </c>
      <c r="E149" s="26">
        <f t="shared" si="4"/>
        <v>41</v>
      </c>
    </row>
    <row r="150" spans="1:5" s="14" customFormat="1" ht="15" customHeight="1" x14ac:dyDescent="0.2">
      <c r="A150" s="24">
        <v>43</v>
      </c>
      <c r="B150" s="25" t="s">
        <v>356</v>
      </c>
      <c r="C150" s="26">
        <v>4</v>
      </c>
      <c r="D150" s="26">
        <v>52</v>
      </c>
      <c r="E150" s="26">
        <f t="shared" si="4"/>
        <v>56</v>
      </c>
    </row>
    <row r="151" spans="1:5" s="14" customFormat="1" ht="15" customHeight="1" x14ac:dyDescent="0.2">
      <c r="A151" s="24">
        <v>44</v>
      </c>
      <c r="B151" s="25" t="s">
        <v>352</v>
      </c>
      <c r="C151" s="26">
        <v>39</v>
      </c>
      <c r="D151" s="26">
        <v>0</v>
      </c>
      <c r="E151" s="26">
        <f t="shared" si="4"/>
        <v>39</v>
      </c>
    </row>
    <row r="152" spans="1:5" s="14" customFormat="1" ht="15" customHeight="1" x14ac:dyDescent="0.2">
      <c r="A152" s="24">
        <v>45</v>
      </c>
      <c r="B152" s="25" t="s">
        <v>405</v>
      </c>
      <c r="C152" s="26">
        <v>44</v>
      </c>
      <c r="D152" s="26">
        <v>7</v>
      </c>
      <c r="E152" s="26">
        <f t="shared" si="4"/>
        <v>51</v>
      </c>
    </row>
    <row r="153" spans="1:5" s="14" customFormat="1" ht="15" customHeight="1" x14ac:dyDescent="0.2">
      <c r="A153" s="24">
        <v>46</v>
      </c>
      <c r="B153" s="25" t="s">
        <v>394</v>
      </c>
      <c r="C153" s="26">
        <v>9</v>
      </c>
      <c r="D153" s="26">
        <v>2</v>
      </c>
      <c r="E153" s="26">
        <f t="shared" si="4"/>
        <v>11</v>
      </c>
    </row>
    <row r="154" spans="1:5" s="14" customFormat="1" ht="15" customHeight="1" x14ac:dyDescent="0.2">
      <c r="A154" s="24">
        <v>47</v>
      </c>
      <c r="B154" s="25" t="s">
        <v>351</v>
      </c>
      <c r="C154" s="26">
        <v>25</v>
      </c>
      <c r="D154" s="26">
        <v>2</v>
      </c>
      <c r="E154" s="26">
        <f t="shared" si="4"/>
        <v>27</v>
      </c>
    </row>
    <row r="155" spans="1:5" s="14" customFormat="1" ht="15" customHeight="1" x14ac:dyDescent="0.2">
      <c r="A155" s="24">
        <v>48</v>
      </c>
      <c r="B155" s="25" t="s">
        <v>353</v>
      </c>
      <c r="C155" s="26">
        <v>32</v>
      </c>
      <c r="D155" s="26">
        <v>1</v>
      </c>
      <c r="E155" s="26">
        <f t="shared" si="4"/>
        <v>33</v>
      </c>
    </row>
    <row r="156" spans="1:5" s="14" customFormat="1" ht="15" customHeight="1" x14ac:dyDescent="0.2">
      <c r="A156" s="24">
        <v>49</v>
      </c>
      <c r="B156" s="25" t="s">
        <v>387</v>
      </c>
      <c r="C156" s="26">
        <v>32</v>
      </c>
      <c r="D156" s="26">
        <v>0</v>
      </c>
      <c r="E156" s="26">
        <f t="shared" si="4"/>
        <v>32</v>
      </c>
    </row>
    <row r="157" spans="1:5" s="14" customFormat="1" ht="15" customHeight="1" x14ac:dyDescent="0.2">
      <c r="A157" s="24">
        <v>50</v>
      </c>
      <c r="B157" s="25" t="s">
        <v>354</v>
      </c>
      <c r="C157" s="26">
        <v>30</v>
      </c>
      <c r="D157" s="26">
        <v>4</v>
      </c>
      <c r="E157" s="26">
        <f t="shared" si="4"/>
        <v>34</v>
      </c>
    </row>
    <row r="158" spans="1:5" s="14" customFormat="1" ht="15" customHeight="1" x14ac:dyDescent="0.2">
      <c r="A158" s="24">
        <v>51</v>
      </c>
      <c r="B158" s="25" t="s">
        <v>358</v>
      </c>
      <c r="C158" s="26">
        <v>6</v>
      </c>
      <c r="D158" s="26">
        <v>29</v>
      </c>
      <c r="E158" s="26">
        <f t="shared" si="4"/>
        <v>35</v>
      </c>
    </row>
    <row r="159" spans="1:5" s="14" customFormat="1" ht="15" customHeight="1" x14ac:dyDescent="0.2">
      <c r="A159" s="24">
        <v>52</v>
      </c>
      <c r="B159" s="25" t="s">
        <v>404</v>
      </c>
      <c r="C159" s="26">
        <v>3</v>
      </c>
      <c r="D159" s="26">
        <v>37</v>
      </c>
      <c r="E159" s="26">
        <f t="shared" si="4"/>
        <v>40</v>
      </c>
    </row>
    <row r="160" spans="1:5" s="14" customFormat="1" ht="15" customHeight="1" x14ac:dyDescent="0.2">
      <c r="A160" s="24">
        <v>53</v>
      </c>
      <c r="B160" s="25" t="s">
        <v>359</v>
      </c>
      <c r="C160" s="26">
        <v>24</v>
      </c>
      <c r="D160" s="26">
        <v>24</v>
      </c>
      <c r="E160" s="26">
        <f t="shared" si="4"/>
        <v>48</v>
      </c>
    </row>
    <row r="161" spans="1:8" s="14" customFormat="1" ht="15" customHeight="1" x14ac:dyDescent="0.2">
      <c r="A161" s="24">
        <v>54</v>
      </c>
      <c r="B161" s="25" t="s">
        <v>355</v>
      </c>
      <c r="C161" s="26">
        <v>26</v>
      </c>
      <c r="D161" s="26">
        <v>20</v>
      </c>
      <c r="E161" s="26">
        <f t="shared" si="4"/>
        <v>46</v>
      </c>
    </row>
    <row r="162" spans="1:8" s="14" customFormat="1" ht="15" customHeight="1" x14ac:dyDescent="0.2">
      <c r="A162" s="24">
        <v>55</v>
      </c>
      <c r="B162" s="25" t="s">
        <v>390</v>
      </c>
      <c r="C162" s="26">
        <v>48</v>
      </c>
      <c r="D162" s="26">
        <v>0</v>
      </c>
      <c r="E162" s="26">
        <f t="shared" si="4"/>
        <v>48</v>
      </c>
    </row>
    <row r="163" spans="1:8" s="14" customFormat="1" ht="15.95" customHeight="1" x14ac:dyDescent="0.2">
      <c r="A163" s="53" t="s">
        <v>59</v>
      </c>
      <c r="B163" s="28"/>
      <c r="C163" s="29">
        <f>SUM(C108:C162)</f>
        <v>2147</v>
      </c>
      <c r="D163" s="29">
        <f>SUM(D108:D162)</f>
        <v>185</v>
      </c>
      <c r="E163" s="29">
        <f>SUM(E108:E162)</f>
        <v>2332</v>
      </c>
    </row>
    <row r="164" spans="1:8" s="14" customFormat="1" ht="9.9499999999999993" customHeight="1" x14ac:dyDescent="0.2">
      <c r="A164" s="30"/>
      <c r="B164" s="31"/>
      <c r="C164" s="32"/>
      <c r="D164" s="32"/>
      <c r="E164" s="32"/>
    </row>
    <row r="165" spans="1:8" s="14" customFormat="1" ht="15.95" customHeight="1" x14ac:dyDescent="0.2">
      <c r="A165" s="59" t="s">
        <v>245</v>
      </c>
      <c r="B165" s="60"/>
      <c r="C165" s="60"/>
      <c r="D165" s="60"/>
      <c r="E165" s="61"/>
    </row>
    <row r="166" spans="1:8" s="14" customFormat="1" ht="15.95" customHeight="1" x14ac:dyDescent="0.2">
      <c r="A166" s="59" t="s">
        <v>645</v>
      </c>
      <c r="B166" s="60"/>
      <c r="C166" s="60"/>
      <c r="D166" s="60"/>
      <c r="E166" s="61"/>
    </row>
    <row r="167" spans="1:8" s="14" customFormat="1" ht="15" customHeight="1" x14ac:dyDescent="0.2">
      <c r="A167" s="24">
        <v>1</v>
      </c>
      <c r="B167" s="25" t="s">
        <v>285</v>
      </c>
      <c r="C167" s="26">
        <v>53</v>
      </c>
      <c r="D167" s="26">
        <v>0</v>
      </c>
      <c r="E167" s="26">
        <f t="shared" ref="E167:E216" si="5">SUM(C167:D167)</f>
        <v>53</v>
      </c>
    </row>
    <row r="168" spans="1:8" s="14" customFormat="1" ht="15" customHeight="1" x14ac:dyDescent="0.2">
      <c r="A168" s="24">
        <v>2</v>
      </c>
      <c r="B168" s="25" t="s">
        <v>260</v>
      </c>
      <c r="C168" s="26">
        <v>38</v>
      </c>
      <c r="D168" s="26">
        <v>0</v>
      </c>
      <c r="E168" s="26">
        <f t="shared" si="5"/>
        <v>38</v>
      </c>
      <c r="H168" s="14">
        <f>61-3</f>
        <v>58</v>
      </c>
    </row>
    <row r="169" spans="1:8" s="14" customFormat="1" ht="15" customHeight="1" x14ac:dyDescent="0.2">
      <c r="A169" s="24">
        <v>3</v>
      </c>
      <c r="B169" s="25" t="s">
        <v>270</v>
      </c>
      <c r="C169" s="26">
        <v>28</v>
      </c>
      <c r="D169" s="26">
        <v>0</v>
      </c>
      <c r="E169" s="26">
        <f t="shared" si="5"/>
        <v>28</v>
      </c>
    </row>
    <row r="170" spans="1:8" s="14" customFormat="1" ht="15" customHeight="1" x14ac:dyDescent="0.2">
      <c r="A170" s="24">
        <v>4</v>
      </c>
      <c r="B170" s="25" t="s">
        <v>279</v>
      </c>
      <c r="C170" s="26">
        <v>45</v>
      </c>
      <c r="D170" s="26">
        <v>2</v>
      </c>
      <c r="E170" s="26">
        <f t="shared" si="5"/>
        <v>47</v>
      </c>
    </row>
    <row r="171" spans="1:8" s="14" customFormat="1" ht="15" customHeight="1" x14ac:dyDescent="0.2">
      <c r="A171" s="24">
        <v>5</v>
      </c>
      <c r="B171" s="25" t="s">
        <v>259</v>
      </c>
      <c r="C171" s="26">
        <v>46</v>
      </c>
      <c r="D171" s="26">
        <v>0</v>
      </c>
      <c r="E171" s="26">
        <f t="shared" si="5"/>
        <v>46</v>
      </c>
    </row>
    <row r="172" spans="1:8" s="14" customFormat="1" ht="15" customHeight="1" x14ac:dyDescent="0.2">
      <c r="A172" s="24">
        <v>6</v>
      </c>
      <c r="B172" s="25" t="s">
        <v>269</v>
      </c>
      <c r="C172" s="26">
        <v>34</v>
      </c>
      <c r="D172" s="26">
        <v>1</v>
      </c>
      <c r="E172" s="26">
        <f t="shared" si="5"/>
        <v>35</v>
      </c>
    </row>
    <row r="173" spans="1:8" s="14" customFormat="1" ht="15" customHeight="1" x14ac:dyDescent="0.2">
      <c r="A173" s="24">
        <v>7</v>
      </c>
      <c r="B173" s="25" t="s">
        <v>275</v>
      </c>
      <c r="C173" s="26">
        <v>42</v>
      </c>
      <c r="D173" s="26">
        <v>1</v>
      </c>
      <c r="E173" s="26">
        <f t="shared" si="5"/>
        <v>43</v>
      </c>
    </row>
    <row r="174" spans="1:8" s="14" customFormat="1" ht="15" customHeight="1" x14ac:dyDescent="0.2">
      <c r="A174" s="24">
        <v>8</v>
      </c>
      <c r="B174" s="25" t="s">
        <v>280</v>
      </c>
      <c r="C174" s="26">
        <v>58</v>
      </c>
      <c r="D174" s="26">
        <v>0</v>
      </c>
      <c r="E174" s="26">
        <f t="shared" si="5"/>
        <v>58</v>
      </c>
    </row>
    <row r="175" spans="1:8" s="14" customFormat="1" ht="15" customHeight="1" x14ac:dyDescent="0.2">
      <c r="A175" s="24">
        <v>9</v>
      </c>
      <c r="B175" s="25" t="s">
        <v>287</v>
      </c>
      <c r="C175" s="26">
        <v>51</v>
      </c>
      <c r="D175" s="26">
        <v>0</v>
      </c>
      <c r="E175" s="26">
        <f t="shared" si="5"/>
        <v>51</v>
      </c>
    </row>
    <row r="176" spans="1:8" s="14" customFormat="1" ht="15" customHeight="1" x14ac:dyDescent="0.2">
      <c r="A176" s="24">
        <v>10</v>
      </c>
      <c r="B176" s="25" t="s">
        <v>257</v>
      </c>
      <c r="C176" s="26">
        <v>29</v>
      </c>
      <c r="D176" s="26">
        <v>1</v>
      </c>
      <c r="E176" s="26">
        <f t="shared" si="5"/>
        <v>30</v>
      </c>
    </row>
    <row r="177" spans="1:5" s="14" customFormat="1" ht="15" customHeight="1" x14ac:dyDescent="0.2">
      <c r="A177" s="24">
        <v>11</v>
      </c>
      <c r="B177" s="25" t="s">
        <v>294</v>
      </c>
      <c r="C177" s="26">
        <v>49</v>
      </c>
      <c r="D177" s="26">
        <v>0</v>
      </c>
      <c r="E177" s="26">
        <f t="shared" si="5"/>
        <v>49</v>
      </c>
    </row>
    <row r="178" spans="1:5" s="14" customFormat="1" ht="15" customHeight="1" x14ac:dyDescent="0.2">
      <c r="A178" s="24">
        <v>12</v>
      </c>
      <c r="B178" s="25" t="s">
        <v>258</v>
      </c>
      <c r="C178" s="26">
        <v>38</v>
      </c>
      <c r="D178" s="26">
        <v>0</v>
      </c>
      <c r="E178" s="26">
        <f t="shared" si="5"/>
        <v>38</v>
      </c>
    </row>
    <row r="179" spans="1:5" s="14" customFormat="1" ht="15" customHeight="1" x14ac:dyDescent="0.2">
      <c r="A179" s="24">
        <v>13</v>
      </c>
      <c r="B179" s="25" t="s">
        <v>295</v>
      </c>
      <c r="C179" s="26">
        <v>23</v>
      </c>
      <c r="D179" s="26">
        <v>0</v>
      </c>
      <c r="E179" s="26">
        <f t="shared" si="5"/>
        <v>23</v>
      </c>
    </row>
    <row r="180" spans="1:5" s="14" customFormat="1" ht="15" customHeight="1" x14ac:dyDescent="0.2">
      <c r="A180" s="24">
        <v>14</v>
      </c>
      <c r="B180" s="25" t="s">
        <v>282</v>
      </c>
      <c r="C180" s="26">
        <v>43</v>
      </c>
      <c r="D180" s="26">
        <v>0</v>
      </c>
      <c r="E180" s="26">
        <f t="shared" si="5"/>
        <v>43</v>
      </c>
    </row>
    <row r="181" spans="1:5" s="14" customFormat="1" ht="15" customHeight="1" x14ac:dyDescent="0.2">
      <c r="A181" s="24">
        <v>15</v>
      </c>
      <c r="B181" s="25" t="s">
        <v>278</v>
      </c>
      <c r="C181" s="26">
        <v>38</v>
      </c>
      <c r="D181" s="26">
        <v>1</v>
      </c>
      <c r="E181" s="26">
        <f t="shared" si="5"/>
        <v>39</v>
      </c>
    </row>
    <row r="182" spans="1:5" s="14" customFormat="1" ht="15" customHeight="1" x14ac:dyDescent="0.2">
      <c r="A182" s="24">
        <v>16</v>
      </c>
      <c r="B182" s="25" t="s">
        <v>261</v>
      </c>
      <c r="C182" s="26">
        <v>40</v>
      </c>
      <c r="D182" s="26">
        <v>0</v>
      </c>
      <c r="E182" s="26">
        <f t="shared" si="5"/>
        <v>40</v>
      </c>
    </row>
    <row r="183" spans="1:5" s="14" customFormat="1" ht="15" customHeight="1" x14ac:dyDescent="0.2">
      <c r="A183" s="24">
        <v>17</v>
      </c>
      <c r="B183" s="25" t="s">
        <v>262</v>
      </c>
      <c r="C183" s="26">
        <v>36</v>
      </c>
      <c r="D183" s="26">
        <v>0</v>
      </c>
      <c r="E183" s="26">
        <f t="shared" si="5"/>
        <v>36</v>
      </c>
    </row>
    <row r="184" spans="1:5" s="14" customFormat="1" ht="15" customHeight="1" x14ac:dyDescent="0.2">
      <c r="A184" s="24">
        <v>18</v>
      </c>
      <c r="B184" s="25" t="s">
        <v>263</v>
      </c>
      <c r="C184" s="26">
        <v>39</v>
      </c>
      <c r="D184" s="26">
        <v>0</v>
      </c>
      <c r="E184" s="26">
        <f t="shared" si="5"/>
        <v>39</v>
      </c>
    </row>
    <row r="185" spans="1:5" s="14" customFormat="1" ht="15" customHeight="1" x14ac:dyDescent="0.2">
      <c r="A185" s="24">
        <v>19</v>
      </c>
      <c r="B185" s="25" t="s">
        <v>266</v>
      </c>
      <c r="C185" s="26">
        <v>37</v>
      </c>
      <c r="D185" s="26">
        <v>0</v>
      </c>
      <c r="E185" s="26">
        <f>SUM(C185:D185)</f>
        <v>37</v>
      </c>
    </row>
    <row r="186" spans="1:5" s="14" customFormat="1" ht="15" customHeight="1" x14ac:dyDescent="0.2">
      <c r="A186" s="24">
        <v>20</v>
      </c>
      <c r="B186" s="25" t="s">
        <v>272</v>
      </c>
      <c r="C186" s="26">
        <v>34</v>
      </c>
      <c r="D186" s="26">
        <v>0</v>
      </c>
      <c r="E186" s="26">
        <f t="shared" si="5"/>
        <v>34</v>
      </c>
    </row>
    <row r="187" spans="1:5" s="14" customFormat="1" ht="15" customHeight="1" x14ac:dyDescent="0.2">
      <c r="A187" s="24">
        <v>21</v>
      </c>
      <c r="B187" s="25" t="s">
        <v>277</v>
      </c>
      <c r="C187" s="26">
        <v>61</v>
      </c>
      <c r="D187" s="26">
        <v>0</v>
      </c>
      <c r="E187" s="26">
        <f t="shared" si="5"/>
        <v>61</v>
      </c>
    </row>
    <row r="188" spans="1:5" s="14" customFormat="1" ht="15" customHeight="1" x14ac:dyDescent="0.2">
      <c r="A188" s="24">
        <v>22</v>
      </c>
      <c r="B188" s="25" t="s">
        <v>276</v>
      </c>
      <c r="C188" s="26">
        <v>24</v>
      </c>
      <c r="D188" s="26">
        <v>0</v>
      </c>
      <c r="E188" s="26">
        <f t="shared" si="5"/>
        <v>24</v>
      </c>
    </row>
    <row r="189" spans="1:5" s="14" customFormat="1" ht="15" customHeight="1" x14ac:dyDescent="0.2">
      <c r="A189" s="24">
        <v>23</v>
      </c>
      <c r="B189" s="25" t="s">
        <v>284</v>
      </c>
      <c r="C189" s="26">
        <v>38</v>
      </c>
      <c r="D189" s="26">
        <v>1</v>
      </c>
      <c r="E189" s="26">
        <f t="shared" si="5"/>
        <v>39</v>
      </c>
    </row>
    <row r="190" spans="1:5" s="14" customFormat="1" ht="15" customHeight="1" x14ac:dyDescent="0.2">
      <c r="A190" s="24">
        <v>24</v>
      </c>
      <c r="B190" s="25" t="s">
        <v>249</v>
      </c>
      <c r="C190" s="26">
        <v>41</v>
      </c>
      <c r="D190" s="26">
        <v>0</v>
      </c>
      <c r="E190" s="26">
        <f t="shared" si="5"/>
        <v>41</v>
      </c>
    </row>
    <row r="191" spans="1:5" s="14" customFormat="1" ht="15" customHeight="1" x14ac:dyDescent="0.2">
      <c r="A191" s="24">
        <v>25</v>
      </c>
      <c r="B191" s="25" t="s">
        <v>250</v>
      </c>
      <c r="C191" s="26">
        <v>40</v>
      </c>
      <c r="D191" s="26">
        <v>0</v>
      </c>
      <c r="E191" s="26">
        <f t="shared" si="5"/>
        <v>40</v>
      </c>
    </row>
    <row r="192" spans="1:5" s="14" customFormat="1" ht="15" customHeight="1" x14ac:dyDescent="0.2">
      <c r="A192" s="24">
        <v>26</v>
      </c>
      <c r="B192" s="25" t="s">
        <v>251</v>
      </c>
      <c r="C192" s="26">
        <v>43</v>
      </c>
      <c r="D192" s="26">
        <v>0</v>
      </c>
      <c r="E192" s="26">
        <f t="shared" si="5"/>
        <v>43</v>
      </c>
    </row>
    <row r="193" spans="1:5" s="14" customFormat="1" ht="15" customHeight="1" x14ac:dyDescent="0.2">
      <c r="A193" s="24">
        <v>27</v>
      </c>
      <c r="B193" s="25" t="s">
        <v>252</v>
      </c>
      <c r="C193" s="26">
        <v>42</v>
      </c>
      <c r="D193" s="26">
        <v>0</v>
      </c>
      <c r="E193" s="26">
        <f t="shared" si="5"/>
        <v>42</v>
      </c>
    </row>
    <row r="194" spans="1:5" s="14" customFormat="1" ht="15" customHeight="1" x14ac:dyDescent="0.2">
      <c r="A194" s="24">
        <v>28</v>
      </c>
      <c r="B194" s="25" t="s">
        <v>253</v>
      </c>
      <c r="C194" s="26">
        <v>39</v>
      </c>
      <c r="D194" s="26">
        <v>0</v>
      </c>
      <c r="E194" s="26">
        <f t="shared" si="5"/>
        <v>39</v>
      </c>
    </row>
    <row r="195" spans="1:5" s="14" customFormat="1" ht="15" customHeight="1" x14ac:dyDescent="0.2">
      <c r="A195" s="24">
        <v>29</v>
      </c>
      <c r="B195" s="25" t="s">
        <v>254</v>
      </c>
      <c r="C195" s="26">
        <v>36</v>
      </c>
      <c r="D195" s="26">
        <v>0</v>
      </c>
      <c r="E195" s="26">
        <f t="shared" si="5"/>
        <v>36</v>
      </c>
    </row>
    <row r="196" spans="1:5" s="14" customFormat="1" ht="15" customHeight="1" x14ac:dyDescent="0.2">
      <c r="A196" s="24">
        <v>30</v>
      </c>
      <c r="B196" s="25" t="s">
        <v>255</v>
      </c>
      <c r="C196" s="26">
        <v>37</v>
      </c>
      <c r="D196" s="26">
        <v>0</v>
      </c>
      <c r="E196" s="26">
        <f t="shared" si="5"/>
        <v>37</v>
      </c>
    </row>
    <row r="197" spans="1:5" s="14" customFormat="1" ht="15" customHeight="1" x14ac:dyDescent="0.2">
      <c r="A197" s="24">
        <v>31</v>
      </c>
      <c r="B197" s="25" t="s">
        <v>256</v>
      </c>
      <c r="C197" s="26">
        <v>39</v>
      </c>
      <c r="D197" s="26">
        <v>1</v>
      </c>
      <c r="E197" s="26">
        <f t="shared" si="5"/>
        <v>40</v>
      </c>
    </row>
    <row r="198" spans="1:5" s="14" customFormat="1" ht="15" customHeight="1" x14ac:dyDescent="0.2">
      <c r="A198" s="24">
        <v>32</v>
      </c>
      <c r="B198" s="25" t="s">
        <v>264</v>
      </c>
      <c r="C198" s="26">
        <v>44</v>
      </c>
      <c r="D198" s="26">
        <v>0</v>
      </c>
      <c r="E198" s="26">
        <f t="shared" si="5"/>
        <v>44</v>
      </c>
    </row>
    <row r="199" spans="1:5" s="14" customFormat="1" ht="15" customHeight="1" x14ac:dyDescent="0.2">
      <c r="A199" s="24">
        <v>33</v>
      </c>
      <c r="B199" s="25" t="s">
        <v>265</v>
      </c>
      <c r="C199" s="26">
        <v>37</v>
      </c>
      <c r="D199" s="26">
        <v>0</v>
      </c>
      <c r="E199" s="26">
        <f t="shared" si="5"/>
        <v>37</v>
      </c>
    </row>
    <row r="200" spans="1:5" s="14" customFormat="1" ht="15" customHeight="1" x14ac:dyDescent="0.2">
      <c r="A200" s="24">
        <v>34</v>
      </c>
      <c r="B200" s="25" t="s">
        <v>268</v>
      </c>
      <c r="C200" s="26">
        <v>39</v>
      </c>
      <c r="D200" s="26">
        <v>0</v>
      </c>
      <c r="E200" s="26">
        <f t="shared" si="5"/>
        <v>39</v>
      </c>
    </row>
    <row r="201" spans="1:5" s="14" customFormat="1" ht="15" customHeight="1" x14ac:dyDescent="0.2">
      <c r="A201" s="24">
        <v>35</v>
      </c>
      <c r="B201" s="25" t="s">
        <v>271</v>
      </c>
      <c r="C201" s="26">
        <v>41</v>
      </c>
      <c r="D201" s="26">
        <v>0</v>
      </c>
      <c r="E201" s="26">
        <f t="shared" si="5"/>
        <v>41</v>
      </c>
    </row>
    <row r="202" spans="1:5" s="14" customFormat="1" ht="15" customHeight="1" x14ac:dyDescent="0.2">
      <c r="A202" s="24">
        <v>36</v>
      </c>
      <c r="B202" s="25" t="s">
        <v>273</v>
      </c>
      <c r="C202" s="26">
        <v>34</v>
      </c>
      <c r="D202" s="26">
        <v>0</v>
      </c>
      <c r="E202" s="26">
        <f t="shared" si="5"/>
        <v>34</v>
      </c>
    </row>
    <row r="203" spans="1:5" s="14" customFormat="1" ht="15" customHeight="1" x14ac:dyDescent="0.2">
      <c r="A203" s="24">
        <v>37</v>
      </c>
      <c r="B203" s="25" t="s">
        <v>274</v>
      </c>
      <c r="C203" s="26">
        <v>20</v>
      </c>
      <c r="D203" s="26">
        <v>0</v>
      </c>
      <c r="E203" s="26">
        <f t="shared" si="5"/>
        <v>20</v>
      </c>
    </row>
    <row r="204" spans="1:5" s="14" customFormat="1" ht="15" customHeight="1" x14ac:dyDescent="0.2">
      <c r="A204" s="24">
        <v>38</v>
      </c>
      <c r="B204" s="25" t="s">
        <v>283</v>
      </c>
      <c r="C204" s="26">
        <v>5</v>
      </c>
      <c r="D204" s="26">
        <v>32</v>
      </c>
      <c r="E204" s="26">
        <f t="shared" si="5"/>
        <v>37</v>
      </c>
    </row>
    <row r="205" spans="1:5" s="14" customFormat="1" ht="15" customHeight="1" x14ac:dyDescent="0.2">
      <c r="A205" s="24">
        <v>39</v>
      </c>
      <c r="B205" s="25" t="s">
        <v>296</v>
      </c>
      <c r="C205" s="26">
        <v>12</v>
      </c>
      <c r="D205" s="26">
        <v>0</v>
      </c>
      <c r="E205" s="26">
        <f t="shared" si="5"/>
        <v>12</v>
      </c>
    </row>
    <row r="206" spans="1:5" s="14" customFormat="1" ht="15" customHeight="1" x14ac:dyDescent="0.2">
      <c r="A206" s="24">
        <v>40</v>
      </c>
      <c r="B206" s="25" t="s">
        <v>281</v>
      </c>
      <c r="C206" s="26">
        <v>31</v>
      </c>
      <c r="D206" s="26">
        <v>0</v>
      </c>
      <c r="E206" s="26">
        <f t="shared" si="5"/>
        <v>31</v>
      </c>
    </row>
    <row r="207" spans="1:5" s="14" customFormat="1" ht="15" customHeight="1" x14ac:dyDescent="0.2">
      <c r="A207" s="24">
        <v>41</v>
      </c>
      <c r="B207" s="25" t="s">
        <v>292</v>
      </c>
      <c r="C207" s="26">
        <v>38</v>
      </c>
      <c r="D207" s="26">
        <v>10</v>
      </c>
      <c r="E207" s="26">
        <f t="shared" si="5"/>
        <v>48</v>
      </c>
    </row>
    <row r="208" spans="1:5" s="14" customFormat="1" ht="15" customHeight="1" x14ac:dyDescent="0.2">
      <c r="A208" s="24">
        <v>42</v>
      </c>
      <c r="B208" s="25" t="s">
        <v>267</v>
      </c>
      <c r="C208" s="26">
        <v>31</v>
      </c>
      <c r="D208" s="26">
        <v>4</v>
      </c>
      <c r="E208" s="26">
        <f t="shared" si="5"/>
        <v>35</v>
      </c>
    </row>
    <row r="209" spans="1:5" s="14" customFormat="1" ht="15" customHeight="1" x14ac:dyDescent="0.2">
      <c r="A209" s="24">
        <v>43</v>
      </c>
      <c r="B209" s="25" t="s">
        <v>297</v>
      </c>
      <c r="C209" s="26">
        <v>26</v>
      </c>
      <c r="D209" s="26">
        <v>3</v>
      </c>
      <c r="E209" s="26">
        <f t="shared" si="5"/>
        <v>29</v>
      </c>
    </row>
    <row r="210" spans="1:5" s="14" customFormat="1" ht="15" customHeight="1" x14ac:dyDescent="0.2">
      <c r="A210" s="24">
        <v>44</v>
      </c>
      <c r="B210" s="25" t="s">
        <v>289</v>
      </c>
      <c r="C210" s="26">
        <v>55</v>
      </c>
      <c r="D210" s="26">
        <v>0</v>
      </c>
      <c r="E210" s="26">
        <f t="shared" si="5"/>
        <v>55</v>
      </c>
    </row>
    <row r="211" spans="1:5" s="14" customFormat="1" ht="15" customHeight="1" x14ac:dyDescent="0.2">
      <c r="A211" s="24">
        <v>45</v>
      </c>
      <c r="B211" s="25" t="s">
        <v>291</v>
      </c>
      <c r="C211" s="26">
        <v>34</v>
      </c>
      <c r="D211" s="26">
        <v>0</v>
      </c>
      <c r="E211" s="26">
        <f t="shared" si="5"/>
        <v>34</v>
      </c>
    </row>
    <row r="212" spans="1:5" s="14" customFormat="1" ht="15" customHeight="1" x14ac:dyDescent="0.2">
      <c r="A212" s="24">
        <v>46</v>
      </c>
      <c r="B212" s="25" t="s">
        <v>298</v>
      </c>
      <c r="C212" s="26">
        <v>18</v>
      </c>
      <c r="D212" s="26">
        <v>6</v>
      </c>
      <c r="E212" s="26">
        <f t="shared" si="5"/>
        <v>24</v>
      </c>
    </row>
    <row r="213" spans="1:5" s="14" customFormat="1" ht="15" customHeight="1" x14ac:dyDescent="0.2">
      <c r="A213" s="24">
        <v>47</v>
      </c>
      <c r="B213" s="25" t="s">
        <v>286</v>
      </c>
      <c r="C213" s="26">
        <v>13</v>
      </c>
      <c r="D213" s="26">
        <v>47</v>
      </c>
      <c r="E213" s="26">
        <f t="shared" si="5"/>
        <v>60</v>
      </c>
    </row>
    <row r="214" spans="1:5" s="14" customFormat="1" ht="15" customHeight="1" x14ac:dyDescent="0.2">
      <c r="A214" s="24">
        <v>48</v>
      </c>
      <c r="B214" s="25" t="s">
        <v>290</v>
      </c>
      <c r="C214" s="26">
        <v>29</v>
      </c>
      <c r="D214" s="26">
        <v>24</v>
      </c>
      <c r="E214" s="26">
        <f t="shared" si="5"/>
        <v>53</v>
      </c>
    </row>
    <row r="215" spans="1:5" s="14" customFormat="1" ht="15" customHeight="1" x14ac:dyDescent="0.2">
      <c r="A215" s="24">
        <v>49</v>
      </c>
      <c r="B215" s="25" t="s">
        <v>293</v>
      </c>
      <c r="C215" s="26">
        <v>23</v>
      </c>
      <c r="D215" s="26">
        <v>25</v>
      </c>
      <c r="E215" s="26">
        <f t="shared" si="5"/>
        <v>48</v>
      </c>
    </row>
    <row r="216" spans="1:5" s="14" customFormat="1" ht="15" customHeight="1" x14ac:dyDescent="0.2">
      <c r="A216" s="24">
        <v>50</v>
      </c>
      <c r="B216" s="25" t="s">
        <v>288</v>
      </c>
      <c r="C216" s="26">
        <v>28</v>
      </c>
      <c r="D216" s="26">
        <v>0</v>
      </c>
      <c r="E216" s="26">
        <f t="shared" si="5"/>
        <v>28</v>
      </c>
    </row>
    <row r="217" spans="1:5" s="14" customFormat="1" ht="15.95" customHeight="1" x14ac:dyDescent="0.2">
      <c r="A217" s="53" t="s">
        <v>59</v>
      </c>
      <c r="B217" s="28"/>
      <c r="C217" s="29">
        <f>SUM(C167:C216)</f>
        <v>1799</v>
      </c>
      <c r="D217" s="29">
        <f t="shared" ref="D217:E217" si="6">SUM(D167:D216)</f>
        <v>159</v>
      </c>
      <c r="E217" s="29">
        <f>SUM(E167:E216)</f>
        <v>1958</v>
      </c>
    </row>
    <row r="218" spans="1:5" s="14" customFormat="1" ht="9.9499999999999993" customHeight="1" x14ac:dyDescent="0.2">
      <c r="A218" s="30"/>
      <c r="B218" s="31"/>
      <c r="C218" s="32"/>
      <c r="D218" s="32"/>
      <c r="E218" s="32"/>
    </row>
    <row r="219" spans="1:5" s="14" customFormat="1" ht="15.95" customHeight="1" x14ac:dyDescent="0.2">
      <c r="A219" s="59" t="s">
        <v>245</v>
      </c>
      <c r="B219" s="60"/>
      <c r="C219" s="60"/>
      <c r="D219" s="60"/>
      <c r="E219" s="61"/>
    </row>
    <row r="220" spans="1:5" s="14" customFormat="1" ht="15.95" customHeight="1" x14ac:dyDescent="0.2">
      <c r="A220" s="59" t="s">
        <v>646</v>
      </c>
      <c r="B220" s="60"/>
      <c r="C220" s="60"/>
      <c r="D220" s="60"/>
      <c r="E220" s="61"/>
    </row>
    <row r="221" spans="1:5" s="14" customFormat="1" ht="15.95" customHeight="1" x14ac:dyDescent="0.2">
      <c r="A221" s="24">
        <v>1</v>
      </c>
      <c r="B221" s="25" t="s">
        <v>246</v>
      </c>
      <c r="C221" s="26">
        <v>29</v>
      </c>
      <c r="D221" s="26">
        <v>0</v>
      </c>
      <c r="E221" s="26">
        <f t="shared" ref="E221:E223" si="7">SUM(C221:D221)</f>
        <v>29</v>
      </c>
    </row>
    <row r="222" spans="1:5" s="14" customFormat="1" ht="15.95" customHeight="1" x14ac:dyDescent="0.2">
      <c r="A222" s="24">
        <v>2</v>
      </c>
      <c r="B222" s="25" t="s">
        <v>247</v>
      </c>
      <c r="C222" s="26">
        <v>25</v>
      </c>
      <c r="D222" s="26">
        <v>0</v>
      </c>
      <c r="E222" s="26">
        <f t="shared" si="7"/>
        <v>25</v>
      </c>
    </row>
    <row r="223" spans="1:5" s="14" customFormat="1" ht="15.95" customHeight="1" x14ac:dyDescent="0.2">
      <c r="A223" s="24">
        <v>3</v>
      </c>
      <c r="B223" s="25" t="s">
        <v>248</v>
      </c>
      <c r="C223" s="26">
        <v>25</v>
      </c>
      <c r="D223" s="26">
        <v>0</v>
      </c>
      <c r="E223" s="26">
        <f t="shared" si="7"/>
        <v>25</v>
      </c>
    </row>
    <row r="224" spans="1:5" s="14" customFormat="1" ht="15.95" customHeight="1" x14ac:dyDescent="0.2">
      <c r="A224" s="53" t="s">
        <v>59</v>
      </c>
      <c r="B224" s="28"/>
      <c r="C224" s="29">
        <f>SUM(C221:C223)</f>
        <v>79</v>
      </c>
      <c r="D224" s="29">
        <f t="shared" ref="D224:E224" si="8">SUM(D221:D223)</f>
        <v>0</v>
      </c>
      <c r="E224" s="29">
        <f>SUM(E221:E223)</f>
        <v>79</v>
      </c>
    </row>
    <row r="225" spans="1:5" s="14" customFormat="1" ht="9.9499999999999993" customHeight="1" x14ac:dyDescent="0.2">
      <c r="A225" s="30"/>
      <c r="B225" s="31"/>
      <c r="C225" s="32"/>
      <c r="D225" s="32"/>
      <c r="E225" s="32"/>
    </row>
    <row r="226" spans="1:5" s="14" customFormat="1" ht="15.95" customHeight="1" x14ac:dyDescent="0.2">
      <c r="A226" s="59" t="s">
        <v>220</v>
      </c>
      <c r="B226" s="60"/>
      <c r="C226" s="60"/>
      <c r="D226" s="60"/>
      <c r="E226" s="61"/>
    </row>
    <row r="227" spans="1:5" s="14" customFormat="1" ht="15.95" customHeight="1" x14ac:dyDescent="0.2">
      <c r="A227" s="59" t="s">
        <v>221</v>
      </c>
      <c r="B227" s="60"/>
      <c r="C227" s="60"/>
      <c r="D227" s="60"/>
      <c r="E227" s="61"/>
    </row>
    <row r="228" spans="1:5" s="14" customFormat="1" ht="15.95" customHeight="1" x14ac:dyDescent="0.2">
      <c r="A228" s="24">
        <v>1</v>
      </c>
      <c r="B228" s="25" t="s">
        <v>222</v>
      </c>
      <c r="C228" s="26">
        <v>15</v>
      </c>
      <c r="D228" s="26">
        <v>0</v>
      </c>
      <c r="E228" s="26">
        <f>SUM(C228:D228)</f>
        <v>15</v>
      </c>
    </row>
    <row r="229" spans="1:5" s="14" customFormat="1" ht="15.95" customHeight="1" x14ac:dyDescent="0.2">
      <c r="A229" s="53" t="s">
        <v>59</v>
      </c>
      <c r="B229" s="28"/>
      <c r="C229" s="29">
        <f>SUM(C228:C228)</f>
        <v>15</v>
      </c>
      <c r="D229" s="29">
        <f t="shared" ref="D229:E229" si="9">SUM(D228:D228)</f>
        <v>0</v>
      </c>
      <c r="E229" s="29">
        <f t="shared" si="9"/>
        <v>15</v>
      </c>
    </row>
    <row r="230" spans="1:5" s="14" customFormat="1" ht="9.9499999999999993" customHeight="1" x14ac:dyDescent="0.2">
      <c r="A230" s="30"/>
      <c r="B230" s="31"/>
      <c r="C230" s="32"/>
      <c r="D230" s="32"/>
      <c r="E230" s="32"/>
    </row>
    <row r="231" spans="1:5" s="14" customFormat="1" ht="15.95" customHeight="1" x14ac:dyDescent="0.2">
      <c r="A231" s="59" t="s">
        <v>340</v>
      </c>
      <c r="B231" s="60"/>
      <c r="C231" s="60"/>
      <c r="D231" s="60"/>
      <c r="E231" s="61"/>
    </row>
    <row r="232" spans="1:5" s="14" customFormat="1" ht="15.95" customHeight="1" x14ac:dyDescent="0.2">
      <c r="A232" s="59" t="s">
        <v>648</v>
      </c>
      <c r="B232" s="60"/>
      <c r="C232" s="60"/>
      <c r="D232" s="60"/>
      <c r="E232" s="61"/>
    </row>
    <row r="233" spans="1:5" s="14" customFormat="1" ht="15.95" customHeight="1" x14ac:dyDescent="0.2">
      <c r="A233" s="24">
        <v>1</v>
      </c>
      <c r="B233" s="25" t="s">
        <v>342</v>
      </c>
      <c r="C233" s="26">
        <v>18</v>
      </c>
      <c r="D233" s="26">
        <v>0</v>
      </c>
      <c r="E233" s="26">
        <f>SUM(C233:D233)</f>
        <v>18</v>
      </c>
    </row>
    <row r="234" spans="1:5" s="14" customFormat="1" ht="15.95" customHeight="1" x14ac:dyDescent="0.2">
      <c r="A234" s="24">
        <v>2</v>
      </c>
      <c r="B234" s="25" t="s">
        <v>341</v>
      </c>
      <c r="C234" s="26">
        <v>11</v>
      </c>
      <c r="D234" s="26">
        <v>0</v>
      </c>
      <c r="E234" s="26">
        <f>SUM(C234:D234)</f>
        <v>11</v>
      </c>
    </row>
    <row r="235" spans="1:5" s="14" customFormat="1" ht="15.95" customHeight="1" x14ac:dyDescent="0.2">
      <c r="A235" s="24">
        <v>3</v>
      </c>
      <c r="B235" s="25" t="s">
        <v>343</v>
      </c>
      <c r="C235" s="26">
        <v>17</v>
      </c>
      <c r="D235" s="26">
        <v>0</v>
      </c>
      <c r="E235" s="26">
        <f>SUM(C235:D235)</f>
        <v>17</v>
      </c>
    </row>
    <row r="236" spans="1:5" s="14" customFormat="1" ht="15.95" customHeight="1" x14ac:dyDescent="0.2">
      <c r="A236" s="62">
        <v>4</v>
      </c>
      <c r="B236" s="25" t="s">
        <v>344</v>
      </c>
      <c r="C236" s="26">
        <v>5</v>
      </c>
      <c r="D236" s="26">
        <v>0</v>
      </c>
      <c r="E236" s="26">
        <f t="shared" ref="E236:E240" si="10">SUM(C236:D236)</f>
        <v>5</v>
      </c>
    </row>
    <row r="237" spans="1:5" s="14" customFormat="1" ht="15.95" customHeight="1" x14ac:dyDescent="0.2">
      <c r="A237" s="63"/>
      <c r="B237" s="25" t="s">
        <v>346</v>
      </c>
      <c r="C237" s="26">
        <v>0</v>
      </c>
      <c r="D237" s="26">
        <v>1</v>
      </c>
      <c r="E237" s="26">
        <f>SUM(C237:D237)</f>
        <v>1</v>
      </c>
    </row>
    <row r="238" spans="1:5" s="14" customFormat="1" ht="15.95" customHeight="1" x14ac:dyDescent="0.2">
      <c r="A238" s="62">
        <v>5</v>
      </c>
      <c r="B238" s="25" t="s">
        <v>345</v>
      </c>
      <c r="C238" s="26">
        <v>14</v>
      </c>
      <c r="D238" s="26">
        <v>0</v>
      </c>
      <c r="E238" s="26">
        <f t="shared" si="10"/>
        <v>14</v>
      </c>
    </row>
    <row r="239" spans="1:5" s="14" customFormat="1" ht="15.95" customHeight="1" x14ac:dyDescent="0.2">
      <c r="A239" s="63"/>
      <c r="B239" s="25" t="s">
        <v>347</v>
      </c>
      <c r="C239" s="26">
        <v>1</v>
      </c>
      <c r="D239" s="26">
        <v>7</v>
      </c>
      <c r="E239" s="26">
        <f t="shared" si="10"/>
        <v>8</v>
      </c>
    </row>
    <row r="240" spans="1:5" s="14" customFormat="1" ht="15.95" customHeight="1" x14ac:dyDescent="0.2">
      <c r="A240" s="57"/>
      <c r="B240" s="25" t="s">
        <v>673</v>
      </c>
      <c r="C240" s="26">
        <v>18</v>
      </c>
      <c r="D240" s="26">
        <v>0</v>
      </c>
      <c r="E240" s="26">
        <f t="shared" si="10"/>
        <v>18</v>
      </c>
    </row>
    <row r="241" spans="1:8" s="14" customFormat="1" ht="15.95" customHeight="1" x14ac:dyDescent="0.2">
      <c r="A241" s="53" t="s">
        <v>59</v>
      </c>
      <c r="B241" s="28"/>
      <c r="C241" s="29">
        <f>SUM(C233:C240)</f>
        <v>84</v>
      </c>
      <c r="D241" s="29">
        <f>SUM(D233:D240)</f>
        <v>8</v>
      </c>
      <c r="E241" s="29">
        <f>SUM(E233:E240)</f>
        <v>92</v>
      </c>
    </row>
    <row r="242" spans="1:8" s="14" customFormat="1" ht="9.9499999999999993" customHeight="1" x14ac:dyDescent="0.2">
      <c r="A242" s="30"/>
      <c r="B242" s="31"/>
      <c r="C242" s="32"/>
      <c r="D242" s="32"/>
      <c r="E242" s="32"/>
    </row>
    <row r="243" spans="1:8" s="14" customFormat="1" ht="15.95" customHeight="1" x14ac:dyDescent="0.2">
      <c r="A243" s="59" t="s">
        <v>223</v>
      </c>
      <c r="B243" s="60"/>
      <c r="C243" s="60"/>
      <c r="D243" s="60"/>
      <c r="E243" s="61"/>
    </row>
    <row r="244" spans="1:8" s="14" customFormat="1" ht="15.95" customHeight="1" x14ac:dyDescent="0.2">
      <c r="A244" s="59" t="s">
        <v>648</v>
      </c>
      <c r="B244" s="60"/>
      <c r="C244" s="60"/>
      <c r="D244" s="60"/>
      <c r="E244" s="61"/>
    </row>
    <row r="245" spans="1:8" s="14" customFormat="1" ht="15.6" customHeight="1" x14ac:dyDescent="0.2">
      <c r="A245" s="62">
        <v>1</v>
      </c>
      <c r="B245" s="25" t="s">
        <v>225</v>
      </c>
      <c r="C245" s="26">
        <v>29</v>
      </c>
      <c r="D245" s="26">
        <v>0</v>
      </c>
      <c r="E245" s="26">
        <f t="shared" ref="E245:E261" si="11">SUM(C245:D245)</f>
        <v>29</v>
      </c>
      <c r="H245" s="14">
        <f>38-9</f>
        <v>29</v>
      </c>
    </row>
    <row r="246" spans="1:8" s="14" customFormat="1" ht="15.6" customHeight="1" x14ac:dyDescent="0.2">
      <c r="A246" s="63"/>
      <c r="B246" s="25" t="s">
        <v>234</v>
      </c>
      <c r="C246" s="26">
        <v>47</v>
      </c>
      <c r="D246" s="26">
        <v>0</v>
      </c>
      <c r="E246" s="26">
        <f t="shared" si="11"/>
        <v>47</v>
      </c>
    </row>
    <row r="247" spans="1:8" s="14" customFormat="1" ht="15.6" customHeight="1" x14ac:dyDescent="0.2">
      <c r="A247" s="62">
        <v>2</v>
      </c>
      <c r="B247" s="25" t="s">
        <v>227</v>
      </c>
      <c r="C247" s="26">
        <v>13</v>
      </c>
      <c r="D247" s="26">
        <v>0</v>
      </c>
      <c r="E247" s="26">
        <f t="shared" si="11"/>
        <v>13</v>
      </c>
    </row>
    <row r="248" spans="1:8" s="14" customFormat="1" ht="15.6" customHeight="1" x14ac:dyDescent="0.2">
      <c r="A248" s="63"/>
      <c r="B248" s="25" t="s">
        <v>235</v>
      </c>
      <c r="C248" s="26">
        <v>18</v>
      </c>
      <c r="D248" s="26">
        <v>0</v>
      </c>
      <c r="E248" s="26">
        <f t="shared" si="11"/>
        <v>18</v>
      </c>
    </row>
    <row r="249" spans="1:8" s="14" customFormat="1" ht="15.6" customHeight="1" x14ac:dyDescent="0.2">
      <c r="A249" s="62">
        <v>3</v>
      </c>
      <c r="B249" s="25" t="s">
        <v>228</v>
      </c>
      <c r="C249" s="26">
        <v>34</v>
      </c>
      <c r="D249" s="26">
        <v>0</v>
      </c>
      <c r="E249" s="26">
        <f t="shared" si="11"/>
        <v>34</v>
      </c>
    </row>
    <row r="250" spans="1:8" s="14" customFormat="1" ht="15.6" customHeight="1" x14ac:dyDescent="0.2">
      <c r="A250" s="63"/>
      <c r="B250" s="25" t="s">
        <v>238</v>
      </c>
      <c r="C250" s="26">
        <v>10</v>
      </c>
      <c r="D250" s="26">
        <v>0</v>
      </c>
      <c r="E250" s="26">
        <f t="shared" si="11"/>
        <v>10</v>
      </c>
    </row>
    <row r="251" spans="1:8" s="14" customFormat="1" ht="15.6" customHeight="1" x14ac:dyDescent="0.2">
      <c r="A251" s="24">
        <v>4</v>
      </c>
      <c r="B251" s="25" t="s">
        <v>224</v>
      </c>
      <c r="C251" s="26">
        <v>40</v>
      </c>
      <c r="D251" s="26">
        <v>0</v>
      </c>
      <c r="E251" s="26">
        <f t="shared" si="11"/>
        <v>40</v>
      </c>
    </row>
    <row r="252" spans="1:8" s="14" customFormat="1" ht="15.6" customHeight="1" x14ac:dyDescent="0.2">
      <c r="A252" s="62">
        <v>5</v>
      </c>
      <c r="B252" s="25" t="s">
        <v>240</v>
      </c>
      <c r="C252" s="26">
        <v>15</v>
      </c>
      <c r="D252" s="26">
        <v>0</v>
      </c>
      <c r="E252" s="26">
        <f t="shared" si="11"/>
        <v>15</v>
      </c>
    </row>
    <row r="253" spans="1:8" s="14" customFormat="1" ht="15.6" customHeight="1" x14ac:dyDescent="0.2">
      <c r="A253" s="63"/>
      <c r="B253" s="25" t="s">
        <v>232</v>
      </c>
      <c r="C253" s="26">
        <v>40</v>
      </c>
      <c r="D253" s="26">
        <v>0</v>
      </c>
      <c r="E253" s="26">
        <f t="shared" si="11"/>
        <v>40</v>
      </c>
    </row>
    <row r="254" spans="1:8" s="14" customFormat="1" ht="15.6" customHeight="1" x14ac:dyDescent="0.2">
      <c r="A254" s="62">
        <v>6</v>
      </c>
      <c r="B254" s="25" t="s">
        <v>230</v>
      </c>
      <c r="C254" s="26">
        <v>1</v>
      </c>
      <c r="D254" s="26">
        <v>7</v>
      </c>
      <c r="E254" s="26">
        <f t="shared" si="11"/>
        <v>8</v>
      </c>
    </row>
    <row r="255" spans="1:8" s="14" customFormat="1" ht="15.6" customHeight="1" x14ac:dyDescent="0.2">
      <c r="A255" s="63"/>
      <c r="B255" s="25" t="s">
        <v>239</v>
      </c>
      <c r="C255" s="26">
        <v>2</v>
      </c>
      <c r="D255" s="26">
        <v>8</v>
      </c>
      <c r="E255" s="26">
        <f t="shared" si="11"/>
        <v>10</v>
      </c>
    </row>
    <row r="256" spans="1:8" s="14" customFormat="1" ht="15.6" customHeight="1" x14ac:dyDescent="0.2">
      <c r="A256" s="62">
        <v>7</v>
      </c>
      <c r="B256" s="25" t="s">
        <v>229</v>
      </c>
      <c r="C256" s="26">
        <v>0</v>
      </c>
      <c r="D256" s="26">
        <v>17</v>
      </c>
      <c r="E256" s="26">
        <f t="shared" si="11"/>
        <v>17</v>
      </c>
    </row>
    <row r="257" spans="1:5" s="14" customFormat="1" ht="15.6" customHeight="1" x14ac:dyDescent="0.2">
      <c r="A257" s="63"/>
      <c r="B257" s="25" t="s">
        <v>236</v>
      </c>
      <c r="C257" s="26">
        <v>0</v>
      </c>
      <c r="D257" s="26">
        <v>1</v>
      </c>
      <c r="E257" s="26">
        <f t="shared" si="11"/>
        <v>1</v>
      </c>
    </row>
    <row r="258" spans="1:5" s="14" customFormat="1" ht="15.6" customHeight="1" x14ac:dyDescent="0.2">
      <c r="A258" s="62">
        <v>8</v>
      </c>
      <c r="B258" s="25" t="s">
        <v>231</v>
      </c>
      <c r="C258" s="26">
        <v>3</v>
      </c>
      <c r="D258" s="26">
        <v>12</v>
      </c>
      <c r="E258" s="26">
        <f t="shared" si="11"/>
        <v>15</v>
      </c>
    </row>
    <row r="259" spans="1:5" s="14" customFormat="1" ht="15.6" customHeight="1" x14ac:dyDescent="0.2">
      <c r="A259" s="63"/>
      <c r="B259" s="25" t="s">
        <v>237</v>
      </c>
      <c r="C259" s="26">
        <v>1</v>
      </c>
      <c r="D259" s="26">
        <v>5</v>
      </c>
      <c r="E259" s="26">
        <f t="shared" si="11"/>
        <v>6</v>
      </c>
    </row>
    <row r="260" spans="1:5" s="14" customFormat="1" ht="15.6" customHeight="1" x14ac:dyDescent="0.2">
      <c r="A260" s="62">
        <v>9</v>
      </c>
      <c r="B260" s="25" t="s">
        <v>226</v>
      </c>
      <c r="C260" s="26">
        <v>35</v>
      </c>
      <c r="D260" s="26">
        <v>1</v>
      </c>
      <c r="E260" s="26">
        <f t="shared" si="11"/>
        <v>36</v>
      </c>
    </row>
    <row r="261" spans="1:5" s="14" customFormat="1" ht="15.6" customHeight="1" x14ac:dyDescent="0.2">
      <c r="A261" s="63"/>
      <c r="B261" s="25" t="s">
        <v>233</v>
      </c>
      <c r="C261" s="26">
        <v>35</v>
      </c>
      <c r="D261" s="26">
        <v>9</v>
      </c>
      <c r="E261" s="26">
        <f t="shared" si="11"/>
        <v>44</v>
      </c>
    </row>
    <row r="262" spans="1:5" s="14" customFormat="1" ht="15.95" customHeight="1" x14ac:dyDescent="0.2">
      <c r="A262" s="53" t="s">
        <v>59</v>
      </c>
      <c r="B262" s="28"/>
      <c r="C262" s="29">
        <f>SUM(C245:C261)</f>
        <v>323</v>
      </c>
      <c r="D262" s="29">
        <f t="shared" ref="D262:E262" si="12">SUM(D245:D261)</f>
        <v>60</v>
      </c>
      <c r="E262" s="29">
        <f>SUM(E245:E261)</f>
        <v>383</v>
      </c>
    </row>
    <row r="263" spans="1:5" s="14" customFormat="1" ht="9.9499999999999993" customHeight="1" x14ac:dyDescent="0.2">
      <c r="A263" s="30"/>
      <c r="B263" s="31"/>
      <c r="C263" s="32"/>
      <c r="D263" s="32"/>
      <c r="E263" s="32"/>
    </row>
    <row r="264" spans="1:5" s="14" customFormat="1" ht="17.45" customHeight="1" x14ac:dyDescent="0.2">
      <c r="A264" s="59" t="s">
        <v>527</v>
      </c>
      <c r="B264" s="60"/>
      <c r="C264" s="60"/>
      <c r="D264" s="60"/>
      <c r="E264" s="61"/>
    </row>
    <row r="265" spans="1:5" s="14" customFormat="1" ht="17.45" customHeight="1" x14ac:dyDescent="0.2">
      <c r="A265" s="59" t="s">
        <v>649</v>
      </c>
      <c r="B265" s="60"/>
      <c r="C265" s="60"/>
      <c r="D265" s="60"/>
      <c r="E265" s="61"/>
    </row>
    <row r="266" spans="1:5" s="14" customFormat="1" ht="17.45" customHeight="1" x14ac:dyDescent="0.2">
      <c r="A266" s="24"/>
      <c r="B266" s="25" t="s">
        <v>674</v>
      </c>
      <c r="C266" s="26">
        <v>12</v>
      </c>
      <c r="D266" s="26">
        <v>1</v>
      </c>
      <c r="E266" s="26">
        <f t="shared" ref="E266:E267" si="13">SUM(C266:D266)</f>
        <v>13</v>
      </c>
    </row>
    <row r="267" spans="1:5" s="14" customFormat="1" ht="17.45" customHeight="1" x14ac:dyDescent="0.2">
      <c r="A267" s="24"/>
      <c r="B267" s="25" t="s">
        <v>675</v>
      </c>
      <c r="C267" s="26">
        <v>9</v>
      </c>
      <c r="D267" s="26">
        <v>5</v>
      </c>
      <c r="E267" s="26">
        <f t="shared" si="13"/>
        <v>14</v>
      </c>
    </row>
    <row r="268" spans="1:5" s="14" customFormat="1" ht="17.45" customHeight="1" x14ac:dyDescent="0.2">
      <c r="A268" s="53" t="s">
        <v>59</v>
      </c>
      <c r="B268" s="28"/>
      <c r="C268" s="29">
        <f>SUM(C266:C267)</f>
        <v>21</v>
      </c>
      <c r="D268" s="29">
        <f t="shared" ref="D268:E268" si="14">SUM(D266:D267)</f>
        <v>6</v>
      </c>
      <c r="E268" s="29">
        <f>SUM(E266:E267)</f>
        <v>27</v>
      </c>
    </row>
    <row r="269" spans="1:5" s="14" customFormat="1" ht="9.9499999999999993" customHeight="1" x14ac:dyDescent="0.2">
      <c r="A269" s="30"/>
      <c r="B269" s="31"/>
      <c r="C269" s="32"/>
      <c r="D269" s="32"/>
      <c r="E269" s="32"/>
    </row>
    <row r="270" spans="1:5" s="14" customFormat="1" ht="16.5" customHeight="1" x14ac:dyDescent="0.2">
      <c r="A270" s="59" t="s">
        <v>518</v>
      </c>
      <c r="B270" s="60"/>
      <c r="C270" s="60"/>
      <c r="D270" s="60"/>
      <c r="E270" s="61"/>
    </row>
    <row r="271" spans="1:5" s="14" customFormat="1" ht="16.5" customHeight="1" x14ac:dyDescent="0.2">
      <c r="A271" s="59" t="s">
        <v>519</v>
      </c>
      <c r="B271" s="60"/>
      <c r="C271" s="60"/>
      <c r="D271" s="60"/>
      <c r="E271" s="61"/>
    </row>
    <row r="272" spans="1:5" s="14" customFormat="1" ht="16.5" customHeight="1" x14ac:dyDescent="0.2">
      <c r="A272" s="24"/>
      <c r="B272" s="25" t="s">
        <v>677</v>
      </c>
      <c r="C272" s="26">
        <v>48</v>
      </c>
      <c r="D272" s="26">
        <v>0</v>
      </c>
      <c r="E272" s="26">
        <f t="shared" ref="E272:E273" si="15">SUM(C272:D272)</f>
        <v>48</v>
      </c>
    </row>
    <row r="273" spans="1:5" s="14" customFormat="1" ht="16.5" customHeight="1" x14ac:dyDescent="0.2">
      <c r="A273" s="24"/>
      <c r="B273" s="25" t="s">
        <v>678</v>
      </c>
      <c r="C273" s="26">
        <v>70</v>
      </c>
      <c r="D273" s="26">
        <v>2</v>
      </c>
      <c r="E273" s="26">
        <f t="shared" si="15"/>
        <v>72</v>
      </c>
    </row>
    <row r="274" spans="1:5" s="14" customFormat="1" ht="16.5" customHeight="1" x14ac:dyDescent="0.2">
      <c r="A274" s="53" t="s">
        <v>59</v>
      </c>
      <c r="B274" s="28"/>
      <c r="C274" s="29">
        <f>SUM(C272:C273)</f>
        <v>118</v>
      </c>
      <c r="D274" s="29">
        <f>SUM(D272:D273)</f>
        <v>2</v>
      </c>
      <c r="E274" s="29">
        <f>SUM(E272:E273)</f>
        <v>120</v>
      </c>
    </row>
    <row r="275" spans="1:5" s="14" customFormat="1" ht="9.9499999999999993" customHeight="1" x14ac:dyDescent="0.2">
      <c r="A275" s="30"/>
      <c r="B275" s="31"/>
      <c r="C275" s="32"/>
      <c r="D275" s="32"/>
      <c r="E275" s="32"/>
    </row>
    <row r="276" spans="1:5" s="14" customFormat="1" ht="16.5" customHeight="1" x14ac:dyDescent="0.2">
      <c r="A276" s="59" t="s">
        <v>527</v>
      </c>
      <c r="B276" s="60"/>
      <c r="C276" s="60"/>
      <c r="D276" s="60"/>
      <c r="E276" s="61"/>
    </row>
    <row r="277" spans="1:5" s="14" customFormat="1" ht="16.5" customHeight="1" x14ac:dyDescent="0.2">
      <c r="A277" s="59" t="s">
        <v>650</v>
      </c>
      <c r="B277" s="60"/>
      <c r="C277" s="60"/>
      <c r="D277" s="60"/>
      <c r="E277" s="61"/>
    </row>
    <row r="278" spans="1:5" s="14" customFormat="1" ht="16.5" customHeight="1" x14ac:dyDescent="0.2">
      <c r="A278" s="24"/>
      <c r="B278" s="25" t="s">
        <v>679</v>
      </c>
      <c r="C278" s="26">
        <v>19</v>
      </c>
      <c r="D278" s="26">
        <v>0</v>
      </c>
      <c r="E278" s="26">
        <f>SUM(C278:D278)</f>
        <v>19</v>
      </c>
    </row>
    <row r="279" spans="1:5" s="14" customFormat="1" ht="16.5" customHeight="1" x14ac:dyDescent="0.2">
      <c r="A279" s="24"/>
      <c r="B279" s="25" t="s">
        <v>680</v>
      </c>
      <c r="C279" s="26">
        <v>37</v>
      </c>
      <c r="D279" s="26">
        <v>16</v>
      </c>
      <c r="E279" s="26">
        <f>SUM(C279:D279)</f>
        <v>53</v>
      </c>
    </row>
    <row r="280" spans="1:5" s="14" customFormat="1" ht="16.5" customHeight="1" x14ac:dyDescent="0.2">
      <c r="A280" s="53" t="s">
        <v>59</v>
      </c>
      <c r="B280" s="28"/>
      <c r="C280" s="29">
        <f>SUM(C278:C279)</f>
        <v>56</v>
      </c>
      <c r="D280" s="29">
        <f>SUM(D278:D279)</f>
        <v>16</v>
      </c>
      <c r="E280" s="29">
        <f>SUM(E278:E279)</f>
        <v>72</v>
      </c>
    </row>
    <row r="281" spans="1:5" s="14" customFormat="1" ht="9.9499999999999993" customHeight="1" x14ac:dyDescent="0.2">
      <c r="A281" s="30"/>
      <c r="B281" s="31"/>
      <c r="C281" s="32"/>
      <c r="D281" s="32"/>
      <c r="E281" s="32"/>
    </row>
    <row r="282" spans="1:5" s="14" customFormat="1" ht="16.5" customHeight="1" x14ac:dyDescent="0.2">
      <c r="A282" s="59" t="s">
        <v>527</v>
      </c>
      <c r="B282" s="60"/>
      <c r="C282" s="60"/>
      <c r="D282" s="60"/>
      <c r="E282" s="61"/>
    </row>
    <row r="283" spans="1:5" s="14" customFormat="1" ht="16.5" customHeight="1" x14ac:dyDescent="0.2">
      <c r="A283" s="59" t="s">
        <v>528</v>
      </c>
      <c r="B283" s="60"/>
      <c r="C283" s="60"/>
      <c r="D283" s="60"/>
      <c r="E283" s="61"/>
    </row>
    <row r="284" spans="1:5" s="14" customFormat="1" ht="16.5" customHeight="1" x14ac:dyDescent="0.2">
      <c r="A284" s="24"/>
      <c r="B284" s="25" t="s">
        <v>681</v>
      </c>
      <c r="C284" s="26">
        <v>105</v>
      </c>
      <c r="D284" s="26">
        <v>22</v>
      </c>
      <c r="E284" s="26">
        <f t="shared" ref="E284:E285" si="16">SUM(C284:D284)</f>
        <v>127</v>
      </c>
    </row>
    <row r="285" spans="1:5" s="14" customFormat="1" ht="16.5" customHeight="1" x14ac:dyDescent="0.2">
      <c r="A285" s="24"/>
      <c r="B285" s="25" t="s">
        <v>682</v>
      </c>
      <c r="C285" s="26">
        <v>141</v>
      </c>
      <c r="D285" s="26">
        <v>16</v>
      </c>
      <c r="E285" s="26">
        <f t="shared" si="16"/>
        <v>157</v>
      </c>
    </row>
    <row r="286" spans="1:5" s="14" customFormat="1" ht="16.5" customHeight="1" x14ac:dyDescent="0.2">
      <c r="A286" s="53" t="s">
        <v>59</v>
      </c>
      <c r="B286" s="28"/>
      <c r="C286" s="29">
        <f>SUM(C284:C285)</f>
        <v>246</v>
      </c>
      <c r="D286" s="29">
        <f>SUM(D284:D285)</f>
        <v>38</v>
      </c>
      <c r="E286" s="29">
        <f>SUM(E284:E285)</f>
        <v>284</v>
      </c>
    </row>
    <row r="287" spans="1:5" s="14" customFormat="1" ht="9.9499999999999993" customHeight="1" x14ac:dyDescent="0.2">
      <c r="A287" s="30"/>
      <c r="B287" s="31"/>
      <c r="C287" s="32"/>
      <c r="D287" s="32"/>
      <c r="E287" s="32"/>
    </row>
    <row r="288" spans="1:5" s="14" customFormat="1" ht="15.95" customHeight="1" x14ac:dyDescent="0.2">
      <c r="A288" s="59" t="s">
        <v>340</v>
      </c>
      <c r="B288" s="60"/>
      <c r="C288" s="60"/>
      <c r="D288" s="60"/>
      <c r="E288" s="61"/>
    </row>
    <row r="289" spans="1:5" s="14" customFormat="1" ht="15.95" customHeight="1" x14ac:dyDescent="0.2">
      <c r="A289" s="59" t="s">
        <v>71</v>
      </c>
      <c r="B289" s="60"/>
      <c r="C289" s="60"/>
      <c r="D289" s="60"/>
      <c r="E289" s="61"/>
    </row>
    <row r="290" spans="1:5" s="14" customFormat="1" ht="15.95" customHeight="1" x14ac:dyDescent="0.2">
      <c r="A290" s="24">
        <v>1</v>
      </c>
      <c r="B290" s="25" t="s">
        <v>348</v>
      </c>
      <c r="C290" s="26">
        <v>18</v>
      </c>
      <c r="D290" s="26">
        <v>0</v>
      </c>
      <c r="E290" s="26">
        <f t="shared" ref="E290:E291" si="17">SUM(C290:D290)</f>
        <v>18</v>
      </c>
    </row>
    <row r="291" spans="1:5" s="14" customFormat="1" ht="15.95" customHeight="1" x14ac:dyDescent="0.2">
      <c r="A291" s="58"/>
      <c r="B291" s="25" t="s">
        <v>683</v>
      </c>
      <c r="C291" s="26">
        <v>41</v>
      </c>
      <c r="D291" s="26">
        <v>2</v>
      </c>
      <c r="E291" s="26">
        <f t="shared" si="17"/>
        <v>43</v>
      </c>
    </row>
    <row r="292" spans="1:5" s="14" customFormat="1" ht="15.95" customHeight="1" x14ac:dyDescent="0.2">
      <c r="A292" s="53" t="s">
        <v>59</v>
      </c>
      <c r="B292" s="28"/>
      <c r="C292" s="29">
        <f>SUM(C290:C291)</f>
        <v>59</v>
      </c>
      <c r="D292" s="29">
        <f t="shared" ref="D292:E292" si="18">SUM(D290:D291)</f>
        <v>2</v>
      </c>
      <c r="E292" s="29">
        <f t="shared" si="18"/>
        <v>61</v>
      </c>
    </row>
    <row r="293" spans="1:5" s="14" customFormat="1" ht="9.9499999999999993" customHeight="1" x14ac:dyDescent="0.2">
      <c r="A293" s="30"/>
      <c r="B293" s="31"/>
      <c r="C293" s="32"/>
      <c r="D293" s="32"/>
      <c r="E293" s="32"/>
    </row>
    <row r="294" spans="1:5" s="14" customFormat="1" ht="15.95" customHeight="1" x14ac:dyDescent="0.2">
      <c r="A294" s="59" t="s">
        <v>223</v>
      </c>
      <c r="B294" s="60"/>
      <c r="C294" s="60"/>
      <c r="D294" s="60"/>
      <c r="E294" s="61"/>
    </row>
    <row r="295" spans="1:5" s="14" customFormat="1" ht="15.95" customHeight="1" x14ac:dyDescent="0.2">
      <c r="A295" s="59" t="s">
        <v>71</v>
      </c>
      <c r="B295" s="60"/>
      <c r="C295" s="60"/>
      <c r="D295" s="60"/>
      <c r="E295" s="61"/>
    </row>
    <row r="296" spans="1:5" s="14" customFormat="1" ht="15.95" customHeight="1" x14ac:dyDescent="0.2">
      <c r="A296" s="24">
        <v>1</v>
      </c>
      <c r="B296" s="25" t="s">
        <v>241</v>
      </c>
      <c r="C296" s="26">
        <v>25</v>
      </c>
      <c r="D296" s="26">
        <v>0</v>
      </c>
      <c r="E296" s="26">
        <f t="shared" ref="E296:E299" si="19">SUM(C296:D296)</f>
        <v>25</v>
      </c>
    </row>
    <row r="297" spans="1:5" s="14" customFormat="1" ht="15.95" customHeight="1" x14ac:dyDescent="0.2">
      <c r="A297" s="24">
        <v>2</v>
      </c>
      <c r="B297" s="25" t="s">
        <v>242</v>
      </c>
      <c r="C297" s="26">
        <v>18</v>
      </c>
      <c r="D297" s="26">
        <v>0</v>
      </c>
      <c r="E297" s="26">
        <f t="shared" si="19"/>
        <v>18</v>
      </c>
    </row>
    <row r="298" spans="1:5" s="14" customFormat="1" ht="15.95" customHeight="1" x14ac:dyDescent="0.2">
      <c r="A298" s="24">
        <v>3</v>
      </c>
      <c r="B298" s="25" t="s">
        <v>243</v>
      </c>
      <c r="C298" s="26">
        <v>55</v>
      </c>
      <c r="D298" s="26">
        <v>0</v>
      </c>
      <c r="E298" s="26">
        <f t="shared" si="19"/>
        <v>55</v>
      </c>
    </row>
    <row r="299" spans="1:5" s="14" customFormat="1" ht="15.95" customHeight="1" x14ac:dyDescent="0.2">
      <c r="A299" s="24">
        <v>4</v>
      </c>
      <c r="B299" s="25" t="s">
        <v>244</v>
      </c>
      <c r="C299" s="26">
        <v>30</v>
      </c>
      <c r="D299" s="26">
        <v>3</v>
      </c>
      <c r="E299" s="26">
        <f t="shared" si="19"/>
        <v>33</v>
      </c>
    </row>
    <row r="300" spans="1:5" s="14" customFormat="1" ht="15.95" customHeight="1" x14ac:dyDescent="0.2">
      <c r="A300" s="53" t="s">
        <v>59</v>
      </c>
      <c r="B300" s="28"/>
      <c r="C300" s="29">
        <f>SUM(C296:C299)</f>
        <v>128</v>
      </c>
      <c r="D300" s="29">
        <f t="shared" ref="D300:E300" si="20">SUM(D296:D299)</f>
        <v>3</v>
      </c>
      <c r="E300" s="29">
        <f t="shared" si="20"/>
        <v>131</v>
      </c>
    </row>
    <row r="301" spans="1:5" s="14" customFormat="1" ht="9.9499999999999993" customHeight="1" x14ac:dyDescent="0.2">
      <c r="A301" s="30"/>
      <c r="B301" s="31"/>
      <c r="C301" s="32"/>
      <c r="D301" s="32"/>
      <c r="E301" s="32"/>
    </row>
    <row r="302" spans="1:5" s="14" customFormat="1" ht="15.95" customHeight="1" x14ac:dyDescent="0.2">
      <c r="A302" s="59" t="s">
        <v>445</v>
      </c>
      <c r="B302" s="60"/>
      <c r="C302" s="60"/>
      <c r="D302" s="60"/>
      <c r="E302" s="61"/>
    </row>
    <row r="303" spans="1:5" s="14" customFormat="1" ht="15.95" customHeight="1" x14ac:dyDescent="0.2">
      <c r="A303" s="59" t="s">
        <v>88</v>
      </c>
      <c r="B303" s="60"/>
      <c r="C303" s="60"/>
      <c r="D303" s="60"/>
      <c r="E303" s="61"/>
    </row>
    <row r="304" spans="1:5" s="14" customFormat="1" ht="15.6" customHeight="1" x14ac:dyDescent="0.2">
      <c r="A304" s="24">
        <v>1</v>
      </c>
      <c r="B304" s="25" t="s">
        <v>513</v>
      </c>
      <c r="C304" s="26">
        <v>42</v>
      </c>
      <c r="D304" s="26">
        <v>0</v>
      </c>
      <c r="E304" s="26">
        <f t="shared" ref="E304:E322" si="21">SUM(C304:D304)</f>
        <v>42</v>
      </c>
    </row>
    <row r="305" spans="1:5" s="14" customFormat="1" ht="15.6" customHeight="1" x14ac:dyDescent="0.2">
      <c r="A305" s="24">
        <v>2</v>
      </c>
      <c r="B305" s="25" t="s">
        <v>511</v>
      </c>
      <c r="C305" s="26">
        <v>31</v>
      </c>
      <c r="D305" s="26">
        <v>1</v>
      </c>
      <c r="E305" s="26">
        <f t="shared" si="21"/>
        <v>32</v>
      </c>
    </row>
    <row r="306" spans="1:5" s="14" customFormat="1" ht="15.6" customHeight="1" x14ac:dyDescent="0.2">
      <c r="A306" s="24">
        <v>3</v>
      </c>
      <c r="B306" s="25" t="s">
        <v>512</v>
      </c>
      <c r="C306" s="26">
        <v>13</v>
      </c>
      <c r="D306" s="26">
        <v>1</v>
      </c>
      <c r="E306" s="26">
        <f t="shared" si="21"/>
        <v>14</v>
      </c>
    </row>
    <row r="307" spans="1:5" s="14" customFormat="1" ht="15.6" customHeight="1" x14ac:dyDescent="0.2">
      <c r="A307" s="24">
        <v>4</v>
      </c>
      <c r="B307" s="25" t="s">
        <v>501</v>
      </c>
      <c r="C307" s="26">
        <v>40</v>
      </c>
      <c r="D307" s="26">
        <v>0</v>
      </c>
      <c r="E307" s="26">
        <f t="shared" si="21"/>
        <v>40</v>
      </c>
    </row>
    <row r="308" spans="1:5" s="14" customFormat="1" ht="15.6" customHeight="1" x14ac:dyDescent="0.2">
      <c r="A308" s="24">
        <v>5</v>
      </c>
      <c r="B308" s="25" t="s">
        <v>510</v>
      </c>
      <c r="C308" s="26">
        <v>28</v>
      </c>
      <c r="D308" s="26">
        <v>0</v>
      </c>
      <c r="E308" s="26">
        <f t="shared" si="21"/>
        <v>28</v>
      </c>
    </row>
    <row r="309" spans="1:5" s="14" customFormat="1" ht="15.6" customHeight="1" x14ac:dyDescent="0.2">
      <c r="A309" s="24">
        <v>6</v>
      </c>
      <c r="B309" s="25" t="s">
        <v>515</v>
      </c>
      <c r="C309" s="26">
        <v>50</v>
      </c>
      <c r="D309" s="26">
        <v>0</v>
      </c>
      <c r="E309" s="26">
        <f t="shared" si="21"/>
        <v>50</v>
      </c>
    </row>
    <row r="310" spans="1:5" s="14" customFormat="1" ht="15.6" customHeight="1" x14ac:dyDescent="0.2">
      <c r="A310" s="24">
        <v>7</v>
      </c>
      <c r="B310" s="25" t="s">
        <v>509</v>
      </c>
      <c r="C310" s="26">
        <v>13</v>
      </c>
      <c r="D310" s="26">
        <v>0</v>
      </c>
      <c r="E310" s="26">
        <f t="shared" si="21"/>
        <v>13</v>
      </c>
    </row>
    <row r="311" spans="1:5" s="14" customFormat="1" ht="15.6" customHeight="1" x14ac:dyDescent="0.2">
      <c r="A311" s="24">
        <v>8</v>
      </c>
      <c r="B311" s="25" t="s">
        <v>516</v>
      </c>
      <c r="C311" s="26">
        <v>46</v>
      </c>
      <c r="D311" s="26">
        <v>0</v>
      </c>
      <c r="E311" s="26">
        <f t="shared" si="21"/>
        <v>46</v>
      </c>
    </row>
    <row r="312" spans="1:5" s="14" customFormat="1" ht="15.6" customHeight="1" x14ac:dyDescent="0.2">
      <c r="A312" s="24">
        <v>9</v>
      </c>
      <c r="B312" s="25" t="s">
        <v>500</v>
      </c>
      <c r="C312" s="26">
        <v>34</v>
      </c>
      <c r="D312" s="26">
        <v>0</v>
      </c>
      <c r="E312" s="26">
        <f t="shared" si="21"/>
        <v>34</v>
      </c>
    </row>
    <row r="313" spans="1:5" s="14" customFormat="1" ht="15.6" customHeight="1" x14ac:dyDescent="0.2">
      <c r="A313" s="24">
        <v>10</v>
      </c>
      <c r="B313" s="25" t="s">
        <v>499</v>
      </c>
      <c r="C313" s="26">
        <v>37</v>
      </c>
      <c r="D313" s="26">
        <v>0</v>
      </c>
      <c r="E313" s="26">
        <f t="shared" si="21"/>
        <v>37</v>
      </c>
    </row>
    <row r="314" spans="1:5" s="14" customFormat="1" ht="15.6" customHeight="1" x14ac:dyDescent="0.2">
      <c r="A314" s="24">
        <v>11</v>
      </c>
      <c r="B314" s="25" t="s">
        <v>514</v>
      </c>
      <c r="C314" s="26">
        <v>4</v>
      </c>
      <c r="D314" s="26">
        <v>24</v>
      </c>
      <c r="E314" s="26">
        <f t="shared" si="21"/>
        <v>28</v>
      </c>
    </row>
    <row r="315" spans="1:5" s="14" customFormat="1" ht="15.6" customHeight="1" x14ac:dyDescent="0.2">
      <c r="A315" s="24">
        <v>12</v>
      </c>
      <c r="B315" s="25" t="s">
        <v>503</v>
      </c>
      <c r="C315" s="26">
        <v>20</v>
      </c>
      <c r="D315" s="26">
        <v>0</v>
      </c>
      <c r="E315" s="26">
        <f t="shared" si="21"/>
        <v>20</v>
      </c>
    </row>
    <row r="316" spans="1:5" s="14" customFormat="1" ht="15.6" customHeight="1" x14ac:dyDescent="0.2">
      <c r="A316" s="24">
        <v>13</v>
      </c>
      <c r="B316" s="25" t="s">
        <v>502</v>
      </c>
      <c r="C316" s="26">
        <v>20</v>
      </c>
      <c r="D316" s="26">
        <v>0</v>
      </c>
      <c r="E316" s="26">
        <f t="shared" si="21"/>
        <v>20</v>
      </c>
    </row>
    <row r="317" spans="1:5" s="14" customFormat="1" ht="15.6" customHeight="1" x14ac:dyDescent="0.2">
      <c r="A317" s="24">
        <v>14</v>
      </c>
      <c r="B317" s="25" t="s">
        <v>517</v>
      </c>
      <c r="C317" s="26">
        <v>34</v>
      </c>
      <c r="D317" s="26">
        <v>13</v>
      </c>
      <c r="E317" s="26">
        <f t="shared" si="21"/>
        <v>47</v>
      </c>
    </row>
    <row r="318" spans="1:5" s="14" customFormat="1" ht="15.6" customHeight="1" x14ac:dyDescent="0.2">
      <c r="A318" s="24">
        <v>15</v>
      </c>
      <c r="B318" s="25" t="s">
        <v>504</v>
      </c>
      <c r="C318" s="26">
        <v>29</v>
      </c>
      <c r="D318" s="26">
        <v>2</v>
      </c>
      <c r="E318" s="26">
        <f t="shared" si="21"/>
        <v>31</v>
      </c>
    </row>
    <row r="319" spans="1:5" s="14" customFormat="1" ht="15.6" customHeight="1" x14ac:dyDescent="0.2">
      <c r="A319" s="24">
        <v>16</v>
      </c>
      <c r="B319" s="25" t="s">
        <v>505</v>
      </c>
      <c r="C319" s="26">
        <v>40</v>
      </c>
      <c r="D319" s="26">
        <v>3</v>
      </c>
      <c r="E319" s="26">
        <f t="shared" si="21"/>
        <v>43</v>
      </c>
    </row>
    <row r="320" spans="1:5" s="14" customFormat="1" ht="15.6" customHeight="1" x14ac:dyDescent="0.2">
      <c r="A320" s="24">
        <v>17</v>
      </c>
      <c r="B320" s="25" t="s">
        <v>507</v>
      </c>
      <c r="C320" s="26">
        <v>5</v>
      </c>
      <c r="D320" s="26">
        <v>30</v>
      </c>
      <c r="E320" s="26">
        <f t="shared" si="21"/>
        <v>35</v>
      </c>
    </row>
    <row r="321" spans="1:5" s="14" customFormat="1" ht="15.6" customHeight="1" x14ac:dyDescent="0.2">
      <c r="A321" s="24">
        <v>18</v>
      </c>
      <c r="B321" s="25" t="s">
        <v>508</v>
      </c>
      <c r="C321" s="26">
        <v>25</v>
      </c>
      <c r="D321" s="26">
        <v>19</v>
      </c>
      <c r="E321" s="26">
        <f t="shared" si="21"/>
        <v>44</v>
      </c>
    </row>
    <row r="322" spans="1:5" s="14" customFormat="1" ht="15.6" customHeight="1" x14ac:dyDescent="0.2">
      <c r="A322" s="24">
        <v>19</v>
      </c>
      <c r="B322" s="25" t="s">
        <v>506</v>
      </c>
      <c r="C322" s="26">
        <v>22</v>
      </c>
      <c r="D322" s="26">
        <v>29</v>
      </c>
      <c r="E322" s="26">
        <f t="shared" si="21"/>
        <v>51</v>
      </c>
    </row>
    <row r="323" spans="1:5" s="14" customFormat="1" ht="15.95" customHeight="1" x14ac:dyDescent="0.2">
      <c r="A323" s="53" t="s">
        <v>59</v>
      </c>
      <c r="B323" s="28"/>
      <c r="C323" s="29">
        <f>SUM(C304:C322)</f>
        <v>533</v>
      </c>
      <c r="D323" s="29">
        <f t="shared" ref="D323:E323" si="22">SUM(D304:D322)</f>
        <v>122</v>
      </c>
      <c r="E323" s="29">
        <f t="shared" si="22"/>
        <v>655</v>
      </c>
    </row>
    <row r="324" spans="1:5" s="14" customFormat="1" ht="9.9499999999999993" customHeight="1" x14ac:dyDescent="0.2">
      <c r="A324" s="30"/>
      <c r="B324" s="31"/>
      <c r="C324" s="32"/>
      <c r="D324" s="32"/>
      <c r="E324" s="32"/>
    </row>
    <row r="325" spans="1:5" s="14" customFormat="1" ht="15.95" customHeight="1" x14ac:dyDescent="0.2">
      <c r="A325" s="59" t="s">
        <v>349</v>
      </c>
      <c r="B325" s="60"/>
      <c r="C325" s="60"/>
      <c r="D325" s="60"/>
      <c r="E325" s="61"/>
    </row>
    <row r="326" spans="1:5" s="14" customFormat="1" ht="15.95" customHeight="1" x14ac:dyDescent="0.2">
      <c r="A326" s="59" t="s">
        <v>88</v>
      </c>
      <c r="B326" s="60"/>
      <c r="C326" s="60"/>
      <c r="D326" s="60"/>
      <c r="E326" s="61"/>
    </row>
    <row r="327" spans="1:5" s="14" customFormat="1" ht="15.6" customHeight="1" x14ac:dyDescent="0.2">
      <c r="A327" s="24">
        <v>1</v>
      </c>
      <c r="B327" s="25" t="s">
        <v>432</v>
      </c>
      <c r="C327" s="26">
        <v>50</v>
      </c>
      <c r="D327" s="26">
        <v>0</v>
      </c>
      <c r="E327" s="26">
        <f t="shared" ref="E327:E357" si="23">SUM(C327:D327)</f>
        <v>50</v>
      </c>
    </row>
    <row r="328" spans="1:5" s="14" customFormat="1" ht="15.6" customHeight="1" x14ac:dyDescent="0.2">
      <c r="A328" s="24">
        <v>2</v>
      </c>
      <c r="B328" s="25" t="s">
        <v>431</v>
      </c>
      <c r="C328" s="26">
        <v>38</v>
      </c>
      <c r="D328" s="26">
        <v>0</v>
      </c>
      <c r="E328" s="26">
        <f t="shared" si="23"/>
        <v>38</v>
      </c>
    </row>
    <row r="329" spans="1:5" s="14" customFormat="1" ht="15.6" customHeight="1" x14ac:dyDescent="0.2">
      <c r="A329" s="24">
        <v>3</v>
      </c>
      <c r="B329" s="25" t="s">
        <v>416</v>
      </c>
      <c r="C329" s="26">
        <v>35</v>
      </c>
      <c r="D329" s="26">
        <v>0</v>
      </c>
      <c r="E329" s="26">
        <f t="shared" si="23"/>
        <v>35</v>
      </c>
    </row>
    <row r="330" spans="1:5" s="14" customFormat="1" ht="15.6" customHeight="1" x14ac:dyDescent="0.2">
      <c r="A330" s="24">
        <v>4</v>
      </c>
      <c r="B330" s="25" t="s">
        <v>417</v>
      </c>
      <c r="C330" s="26">
        <v>33</v>
      </c>
      <c r="D330" s="26">
        <v>0</v>
      </c>
      <c r="E330" s="26">
        <f t="shared" si="23"/>
        <v>33</v>
      </c>
    </row>
    <row r="331" spans="1:5" s="14" customFormat="1" ht="15.6" customHeight="1" x14ac:dyDescent="0.2">
      <c r="A331" s="24">
        <v>5</v>
      </c>
      <c r="B331" s="25" t="s">
        <v>418</v>
      </c>
      <c r="C331" s="26">
        <v>42</v>
      </c>
      <c r="D331" s="26">
        <v>0</v>
      </c>
      <c r="E331" s="26">
        <f t="shared" si="23"/>
        <v>42</v>
      </c>
    </row>
    <row r="332" spans="1:5" s="14" customFormat="1" ht="15.6" customHeight="1" x14ac:dyDescent="0.2">
      <c r="A332" s="24">
        <v>6</v>
      </c>
      <c r="B332" s="25" t="s">
        <v>411</v>
      </c>
      <c r="C332" s="26">
        <v>40</v>
      </c>
      <c r="D332" s="26">
        <v>0</v>
      </c>
      <c r="E332" s="26">
        <f t="shared" si="23"/>
        <v>40</v>
      </c>
    </row>
    <row r="333" spans="1:5" s="14" customFormat="1" ht="15.6" customHeight="1" x14ac:dyDescent="0.2">
      <c r="A333" s="24">
        <v>7</v>
      </c>
      <c r="B333" s="25" t="s">
        <v>422</v>
      </c>
      <c r="C333" s="26">
        <v>58</v>
      </c>
      <c r="D333" s="26">
        <v>0</v>
      </c>
      <c r="E333" s="26">
        <f t="shared" si="23"/>
        <v>58</v>
      </c>
    </row>
    <row r="334" spans="1:5" s="14" customFormat="1" ht="15.6" customHeight="1" x14ac:dyDescent="0.2">
      <c r="A334" s="24">
        <v>8</v>
      </c>
      <c r="B334" s="25" t="s">
        <v>406</v>
      </c>
      <c r="C334" s="26">
        <v>25</v>
      </c>
      <c r="D334" s="26">
        <v>0</v>
      </c>
      <c r="E334" s="26">
        <f t="shared" si="23"/>
        <v>25</v>
      </c>
    </row>
    <row r="335" spans="1:5" s="14" customFormat="1" ht="15.6" customHeight="1" x14ac:dyDescent="0.2">
      <c r="A335" s="24">
        <v>9</v>
      </c>
      <c r="B335" s="25" t="s">
        <v>423</v>
      </c>
      <c r="C335" s="26">
        <v>39</v>
      </c>
      <c r="D335" s="26">
        <v>0</v>
      </c>
      <c r="E335" s="26">
        <f t="shared" si="23"/>
        <v>39</v>
      </c>
    </row>
    <row r="336" spans="1:5" s="14" customFormat="1" ht="15.6" customHeight="1" x14ac:dyDescent="0.2">
      <c r="A336" s="24">
        <v>10</v>
      </c>
      <c r="B336" s="25" t="s">
        <v>434</v>
      </c>
      <c r="C336" s="26">
        <v>43</v>
      </c>
      <c r="D336" s="26">
        <v>0</v>
      </c>
      <c r="E336" s="26">
        <f t="shared" si="23"/>
        <v>43</v>
      </c>
    </row>
    <row r="337" spans="1:5" s="14" customFormat="1" ht="15.6" customHeight="1" x14ac:dyDescent="0.2">
      <c r="A337" s="24">
        <v>11</v>
      </c>
      <c r="B337" s="25" t="s">
        <v>408</v>
      </c>
      <c r="C337" s="26">
        <v>41</v>
      </c>
      <c r="D337" s="26">
        <v>0</v>
      </c>
      <c r="E337" s="26">
        <f t="shared" si="23"/>
        <v>41</v>
      </c>
    </row>
    <row r="338" spans="1:5" s="14" customFormat="1" ht="15.6" customHeight="1" x14ac:dyDescent="0.2">
      <c r="A338" s="24">
        <v>12</v>
      </c>
      <c r="B338" s="25" t="s">
        <v>407</v>
      </c>
      <c r="C338" s="26">
        <v>46</v>
      </c>
      <c r="D338" s="26">
        <v>0</v>
      </c>
      <c r="E338" s="26">
        <f t="shared" si="23"/>
        <v>46</v>
      </c>
    </row>
    <row r="339" spans="1:5" s="14" customFormat="1" ht="15.6" customHeight="1" x14ac:dyDescent="0.2">
      <c r="A339" s="24">
        <v>13</v>
      </c>
      <c r="B339" s="25" t="s">
        <v>410</v>
      </c>
      <c r="C339" s="26">
        <v>36</v>
      </c>
      <c r="D339" s="26">
        <v>0</v>
      </c>
      <c r="E339" s="26">
        <f t="shared" si="23"/>
        <v>36</v>
      </c>
    </row>
    <row r="340" spans="1:5" s="14" customFormat="1" ht="15.6" customHeight="1" x14ac:dyDescent="0.2">
      <c r="A340" s="24">
        <v>14</v>
      </c>
      <c r="B340" s="25" t="s">
        <v>433</v>
      </c>
      <c r="C340" s="26">
        <v>7</v>
      </c>
      <c r="D340" s="26">
        <v>37</v>
      </c>
      <c r="E340" s="26">
        <f t="shared" si="23"/>
        <v>44</v>
      </c>
    </row>
    <row r="341" spans="1:5" s="14" customFormat="1" ht="15.6" customHeight="1" x14ac:dyDescent="0.2">
      <c r="A341" s="24">
        <v>15</v>
      </c>
      <c r="B341" s="25" t="s">
        <v>419</v>
      </c>
      <c r="C341" s="26">
        <v>30</v>
      </c>
      <c r="D341" s="26">
        <v>3</v>
      </c>
      <c r="E341" s="26">
        <f t="shared" si="23"/>
        <v>33</v>
      </c>
    </row>
    <row r="342" spans="1:5" s="14" customFormat="1" ht="15.6" customHeight="1" x14ac:dyDescent="0.2">
      <c r="A342" s="24">
        <v>16</v>
      </c>
      <c r="B342" s="25" t="s">
        <v>425</v>
      </c>
      <c r="C342" s="26">
        <v>48</v>
      </c>
      <c r="D342" s="26">
        <v>0</v>
      </c>
      <c r="E342" s="26">
        <f t="shared" si="23"/>
        <v>48</v>
      </c>
    </row>
    <row r="343" spans="1:5" s="14" customFormat="1" ht="15.6" customHeight="1" x14ac:dyDescent="0.2">
      <c r="A343" s="24">
        <v>17</v>
      </c>
      <c r="B343" s="25" t="s">
        <v>436</v>
      </c>
      <c r="C343" s="26">
        <v>29</v>
      </c>
      <c r="D343" s="26">
        <v>12</v>
      </c>
      <c r="E343" s="26">
        <f t="shared" si="23"/>
        <v>41</v>
      </c>
    </row>
    <row r="344" spans="1:5" s="14" customFormat="1" ht="15.6" customHeight="1" x14ac:dyDescent="0.2">
      <c r="A344" s="24">
        <v>18</v>
      </c>
      <c r="B344" s="25" t="s">
        <v>414</v>
      </c>
      <c r="C344" s="26">
        <v>23</v>
      </c>
      <c r="D344" s="26">
        <v>8</v>
      </c>
      <c r="E344" s="26">
        <f t="shared" si="23"/>
        <v>31</v>
      </c>
    </row>
    <row r="345" spans="1:5" s="14" customFormat="1" ht="15.6" customHeight="1" x14ac:dyDescent="0.2">
      <c r="A345" s="24">
        <v>19</v>
      </c>
      <c r="B345" s="25" t="s">
        <v>424</v>
      </c>
      <c r="C345" s="26">
        <v>25</v>
      </c>
      <c r="D345" s="26">
        <v>5</v>
      </c>
      <c r="E345" s="26">
        <f t="shared" si="23"/>
        <v>30</v>
      </c>
    </row>
    <row r="346" spans="1:5" s="14" customFormat="1" ht="15.6" customHeight="1" x14ac:dyDescent="0.2">
      <c r="A346" s="24">
        <v>20</v>
      </c>
      <c r="B346" s="25" t="s">
        <v>435</v>
      </c>
      <c r="C346" s="26">
        <v>31</v>
      </c>
      <c r="D346" s="26">
        <v>11</v>
      </c>
      <c r="E346" s="26">
        <f t="shared" si="23"/>
        <v>42</v>
      </c>
    </row>
    <row r="347" spans="1:5" s="14" customFormat="1" ht="15.6" customHeight="1" x14ac:dyDescent="0.2">
      <c r="A347" s="24">
        <v>21</v>
      </c>
      <c r="B347" s="25" t="s">
        <v>426</v>
      </c>
      <c r="C347" s="26">
        <v>32</v>
      </c>
      <c r="D347" s="26">
        <v>1</v>
      </c>
      <c r="E347" s="26">
        <f t="shared" si="23"/>
        <v>33</v>
      </c>
    </row>
    <row r="348" spans="1:5" s="14" customFormat="1" ht="15.6" customHeight="1" x14ac:dyDescent="0.2">
      <c r="A348" s="24">
        <v>22</v>
      </c>
      <c r="B348" s="25" t="s">
        <v>412</v>
      </c>
      <c r="C348" s="26">
        <v>26</v>
      </c>
      <c r="D348" s="26">
        <v>4</v>
      </c>
      <c r="E348" s="26">
        <f t="shared" si="23"/>
        <v>30</v>
      </c>
    </row>
    <row r="349" spans="1:5" s="14" customFormat="1" ht="15.6" customHeight="1" x14ac:dyDescent="0.2">
      <c r="A349" s="24">
        <v>23</v>
      </c>
      <c r="B349" s="25" t="s">
        <v>427</v>
      </c>
      <c r="C349" s="26">
        <v>43</v>
      </c>
      <c r="D349" s="26">
        <v>1</v>
      </c>
      <c r="E349" s="26">
        <f t="shared" si="23"/>
        <v>44</v>
      </c>
    </row>
    <row r="350" spans="1:5" s="14" customFormat="1" ht="15.6" customHeight="1" x14ac:dyDescent="0.2">
      <c r="A350" s="24">
        <v>24</v>
      </c>
      <c r="B350" s="25" t="s">
        <v>420</v>
      </c>
      <c r="C350" s="26">
        <v>7</v>
      </c>
      <c r="D350" s="26">
        <v>9</v>
      </c>
      <c r="E350" s="26">
        <f t="shared" si="23"/>
        <v>16</v>
      </c>
    </row>
    <row r="351" spans="1:5" s="14" customFormat="1" ht="15.6" customHeight="1" x14ac:dyDescent="0.2">
      <c r="A351" s="24">
        <v>25</v>
      </c>
      <c r="B351" s="25" t="s">
        <v>429</v>
      </c>
      <c r="C351" s="26">
        <v>7</v>
      </c>
      <c r="D351" s="26">
        <v>39</v>
      </c>
      <c r="E351" s="26">
        <f t="shared" si="23"/>
        <v>46</v>
      </c>
    </row>
    <row r="352" spans="1:5" s="14" customFormat="1" ht="15.6" customHeight="1" x14ac:dyDescent="0.2">
      <c r="A352" s="24">
        <v>26</v>
      </c>
      <c r="B352" s="25" t="s">
        <v>430</v>
      </c>
      <c r="C352" s="26">
        <v>11</v>
      </c>
      <c r="D352" s="26">
        <v>24</v>
      </c>
      <c r="E352" s="26">
        <f t="shared" si="23"/>
        <v>35</v>
      </c>
    </row>
    <row r="353" spans="1:5" s="14" customFormat="1" ht="15.6" customHeight="1" x14ac:dyDescent="0.2">
      <c r="A353" s="24">
        <v>27</v>
      </c>
      <c r="B353" s="25" t="s">
        <v>415</v>
      </c>
      <c r="C353" s="26">
        <v>11</v>
      </c>
      <c r="D353" s="26">
        <v>23</v>
      </c>
      <c r="E353" s="26">
        <f t="shared" si="23"/>
        <v>34</v>
      </c>
    </row>
    <row r="354" spans="1:5" s="14" customFormat="1" ht="15.6" customHeight="1" x14ac:dyDescent="0.2">
      <c r="A354" s="24">
        <v>28</v>
      </c>
      <c r="B354" s="25" t="s">
        <v>428</v>
      </c>
      <c r="C354" s="26">
        <v>17</v>
      </c>
      <c r="D354" s="26">
        <v>24</v>
      </c>
      <c r="E354" s="26">
        <f t="shared" si="23"/>
        <v>41</v>
      </c>
    </row>
    <row r="355" spans="1:5" s="14" customFormat="1" ht="15.6" customHeight="1" x14ac:dyDescent="0.2">
      <c r="A355" s="24">
        <v>29</v>
      </c>
      <c r="B355" s="25" t="s">
        <v>409</v>
      </c>
      <c r="C355" s="26">
        <v>12</v>
      </c>
      <c r="D355" s="26">
        <v>30</v>
      </c>
      <c r="E355" s="26">
        <f t="shared" si="23"/>
        <v>42</v>
      </c>
    </row>
    <row r="356" spans="1:5" s="14" customFormat="1" ht="15.6" customHeight="1" x14ac:dyDescent="0.2">
      <c r="A356" s="24">
        <v>30</v>
      </c>
      <c r="B356" s="25" t="s">
        <v>413</v>
      </c>
      <c r="C356" s="26">
        <v>16</v>
      </c>
      <c r="D356" s="26">
        <v>22</v>
      </c>
      <c r="E356" s="26">
        <f t="shared" si="23"/>
        <v>38</v>
      </c>
    </row>
    <row r="357" spans="1:5" s="14" customFormat="1" ht="15.6" customHeight="1" x14ac:dyDescent="0.2">
      <c r="A357" s="24">
        <v>31</v>
      </c>
      <c r="B357" s="25" t="s">
        <v>421</v>
      </c>
      <c r="C357" s="26">
        <v>19</v>
      </c>
      <c r="D357" s="26">
        <v>0</v>
      </c>
      <c r="E357" s="26">
        <f t="shared" si="23"/>
        <v>19</v>
      </c>
    </row>
    <row r="358" spans="1:5" s="14" customFormat="1" ht="15.95" customHeight="1" x14ac:dyDescent="0.2">
      <c r="A358" s="53" t="s">
        <v>59</v>
      </c>
      <c r="B358" s="28"/>
      <c r="C358" s="29">
        <f>SUM(C327:C357)</f>
        <v>920</v>
      </c>
      <c r="D358" s="29">
        <f t="shared" ref="D358:E358" si="24">SUM(D327:D357)</f>
        <v>253</v>
      </c>
      <c r="E358" s="29">
        <f>SUM(E327:E357)</f>
        <v>1173</v>
      </c>
    </row>
    <row r="359" spans="1:5" s="14" customFormat="1" ht="9.9499999999999993" customHeight="1" x14ac:dyDescent="0.2">
      <c r="A359" s="30"/>
      <c r="B359" s="31"/>
      <c r="C359" s="32"/>
      <c r="D359" s="32"/>
      <c r="E359" s="32"/>
    </row>
    <row r="360" spans="1:5" s="14" customFormat="1" ht="15.95" customHeight="1" x14ac:dyDescent="0.2">
      <c r="A360" s="59" t="s">
        <v>245</v>
      </c>
      <c r="B360" s="60"/>
      <c r="C360" s="60"/>
      <c r="D360" s="60"/>
      <c r="E360" s="61"/>
    </row>
    <row r="361" spans="1:5" s="14" customFormat="1" ht="15.95" customHeight="1" x14ac:dyDescent="0.2">
      <c r="A361" s="59" t="s">
        <v>88</v>
      </c>
      <c r="B361" s="60"/>
      <c r="C361" s="60"/>
      <c r="D361" s="60"/>
      <c r="E361" s="61"/>
    </row>
    <row r="362" spans="1:5" s="14" customFormat="1" ht="15.95" customHeight="1" x14ac:dyDescent="0.2">
      <c r="A362" s="24">
        <v>1</v>
      </c>
      <c r="B362" s="25" t="s">
        <v>316</v>
      </c>
      <c r="C362" s="26">
        <v>39</v>
      </c>
      <c r="D362" s="26">
        <v>0</v>
      </c>
      <c r="E362" s="26">
        <f t="shared" ref="E362:E400" si="25">SUM(C362:D362)</f>
        <v>39</v>
      </c>
    </row>
    <row r="363" spans="1:5" s="14" customFormat="1" ht="15.95" customHeight="1" x14ac:dyDescent="0.2">
      <c r="A363" s="24">
        <v>2</v>
      </c>
      <c r="B363" s="25" t="s">
        <v>308</v>
      </c>
      <c r="C363" s="26">
        <v>37</v>
      </c>
      <c r="D363" s="26">
        <v>0</v>
      </c>
      <c r="E363" s="26">
        <f t="shared" si="25"/>
        <v>37</v>
      </c>
    </row>
    <row r="364" spans="1:5" s="14" customFormat="1" ht="15.95" customHeight="1" x14ac:dyDescent="0.2">
      <c r="A364" s="24">
        <v>3</v>
      </c>
      <c r="B364" s="25" t="s">
        <v>315</v>
      </c>
      <c r="C364" s="26">
        <v>30</v>
      </c>
      <c r="D364" s="26">
        <v>0</v>
      </c>
      <c r="E364" s="26">
        <f t="shared" si="25"/>
        <v>30</v>
      </c>
    </row>
    <row r="365" spans="1:5" s="14" customFormat="1" ht="15.95" customHeight="1" x14ac:dyDescent="0.2">
      <c r="A365" s="24">
        <v>4</v>
      </c>
      <c r="B365" s="25" t="s">
        <v>309</v>
      </c>
      <c r="C365" s="26">
        <v>29</v>
      </c>
      <c r="D365" s="26">
        <v>1</v>
      </c>
      <c r="E365" s="26">
        <f t="shared" si="25"/>
        <v>30</v>
      </c>
    </row>
    <row r="366" spans="1:5" s="14" customFormat="1" ht="15.95" customHeight="1" x14ac:dyDescent="0.2">
      <c r="A366" s="24">
        <v>5</v>
      </c>
      <c r="B366" s="25" t="s">
        <v>314</v>
      </c>
      <c r="C366" s="26">
        <v>38</v>
      </c>
      <c r="D366" s="26">
        <v>0</v>
      </c>
      <c r="E366" s="26">
        <f t="shared" si="25"/>
        <v>38</v>
      </c>
    </row>
    <row r="367" spans="1:5" s="14" customFormat="1" ht="15.95" customHeight="1" x14ac:dyDescent="0.2">
      <c r="A367" s="24">
        <v>6</v>
      </c>
      <c r="B367" s="25" t="s">
        <v>318</v>
      </c>
      <c r="C367" s="26">
        <v>56</v>
      </c>
      <c r="D367" s="26">
        <v>0</v>
      </c>
      <c r="E367" s="26">
        <f t="shared" si="25"/>
        <v>56</v>
      </c>
    </row>
    <row r="368" spans="1:5" s="14" customFormat="1" ht="15.95" customHeight="1" x14ac:dyDescent="0.2">
      <c r="A368" s="24">
        <v>7</v>
      </c>
      <c r="B368" s="25" t="s">
        <v>317</v>
      </c>
      <c r="C368" s="26">
        <v>53</v>
      </c>
      <c r="D368" s="26">
        <v>0</v>
      </c>
      <c r="E368" s="26">
        <f t="shared" si="25"/>
        <v>53</v>
      </c>
    </row>
    <row r="369" spans="1:5" s="14" customFormat="1" ht="15.95" customHeight="1" x14ac:dyDescent="0.2">
      <c r="A369" s="24">
        <v>8</v>
      </c>
      <c r="B369" s="25" t="s">
        <v>319</v>
      </c>
      <c r="C369" s="26">
        <v>32</v>
      </c>
      <c r="D369" s="26">
        <v>0</v>
      </c>
      <c r="E369" s="26">
        <f t="shared" si="25"/>
        <v>32</v>
      </c>
    </row>
    <row r="370" spans="1:5" s="14" customFormat="1" ht="15.95" customHeight="1" x14ac:dyDescent="0.2">
      <c r="A370" s="24">
        <v>9</v>
      </c>
      <c r="B370" s="25" t="s">
        <v>310</v>
      </c>
      <c r="C370" s="26">
        <v>35</v>
      </c>
      <c r="D370" s="26">
        <v>0</v>
      </c>
      <c r="E370" s="26">
        <f t="shared" si="25"/>
        <v>35</v>
      </c>
    </row>
    <row r="371" spans="1:5" s="14" customFormat="1" ht="15.95" customHeight="1" x14ac:dyDescent="0.2">
      <c r="A371" s="24">
        <v>10</v>
      </c>
      <c r="B371" s="25" t="s">
        <v>320</v>
      </c>
      <c r="C371" s="26">
        <v>65</v>
      </c>
      <c r="D371" s="26">
        <v>0</v>
      </c>
      <c r="E371" s="26">
        <f t="shared" si="25"/>
        <v>65</v>
      </c>
    </row>
    <row r="372" spans="1:5" s="14" customFormat="1" ht="15.95" customHeight="1" x14ac:dyDescent="0.2">
      <c r="A372" s="24">
        <v>11</v>
      </c>
      <c r="B372" s="25" t="s">
        <v>321</v>
      </c>
      <c r="C372" s="26">
        <v>57</v>
      </c>
      <c r="D372" s="26">
        <v>0</v>
      </c>
      <c r="E372" s="26">
        <f t="shared" si="25"/>
        <v>57</v>
      </c>
    </row>
    <row r="373" spans="1:5" s="14" customFormat="1" ht="15.95" customHeight="1" x14ac:dyDescent="0.2">
      <c r="A373" s="24">
        <v>12</v>
      </c>
      <c r="B373" s="25" t="s">
        <v>307</v>
      </c>
      <c r="C373" s="26">
        <v>30</v>
      </c>
      <c r="D373" s="26">
        <v>0</v>
      </c>
      <c r="E373" s="26">
        <f t="shared" si="25"/>
        <v>30</v>
      </c>
    </row>
    <row r="374" spans="1:5" s="14" customFormat="1" ht="15.95" customHeight="1" x14ac:dyDescent="0.2">
      <c r="A374" s="24">
        <v>13</v>
      </c>
      <c r="B374" s="25" t="s">
        <v>322</v>
      </c>
      <c r="C374" s="26">
        <v>60</v>
      </c>
      <c r="D374" s="26">
        <v>0</v>
      </c>
      <c r="E374" s="26">
        <f t="shared" si="25"/>
        <v>60</v>
      </c>
    </row>
    <row r="375" spans="1:5" s="14" customFormat="1" ht="15.95" customHeight="1" x14ac:dyDescent="0.2">
      <c r="A375" s="24">
        <v>14</v>
      </c>
      <c r="B375" s="25" t="s">
        <v>299</v>
      </c>
      <c r="C375" s="26">
        <v>56</v>
      </c>
      <c r="D375" s="26">
        <v>0</v>
      </c>
      <c r="E375" s="26">
        <f t="shared" si="25"/>
        <v>56</v>
      </c>
    </row>
    <row r="376" spans="1:5" s="14" customFormat="1" ht="15.95" customHeight="1" x14ac:dyDescent="0.2">
      <c r="A376" s="24">
        <v>15</v>
      </c>
      <c r="B376" s="25" t="s">
        <v>300</v>
      </c>
      <c r="C376" s="26">
        <v>57</v>
      </c>
      <c r="D376" s="26">
        <v>0</v>
      </c>
      <c r="E376" s="26">
        <f t="shared" si="25"/>
        <v>57</v>
      </c>
    </row>
    <row r="377" spans="1:5" s="14" customFormat="1" ht="15.95" customHeight="1" x14ac:dyDescent="0.2">
      <c r="A377" s="24">
        <v>16</v>
      </c>
      <c r="B377" s="25" t="s">
        <v>302</v>
      </c>
      <c r="C377" s="26">
        <v>59</v>
      </c>
      <c r="D377" s="26">
        <v>0</v>
      </c>
      <c r="E377" s="26">
        <f t="shared" si="25"/>
        <v>59</v>
      </c>
    </row>
    <row r="378" spans="1:5" s="14" customFormat="1" ht="15.95" customHeight="1" x14ac:dyDescent="0.2">
      <c r="A378" s="24">
        <v>17</v>
      </c>
      <c r="B378" s="25" t="s">
        <v>303</v>
      </c>
      <c r="C378" s="26">
        <v>58</v>
      </c>
      <c r="D378" s="26">
        <v>0</v>
      </c>
      <c r="E378" s="26">
        <f t="shared" si="25"/>
        <v>58</v>
      </c>
    </row>
    <row r="379" spans="1:5" s="14" customFormat="1" ht="15.95" customHeight="1" x14ac:dyDescent="0.2">
      <c r="A379" s="24">
        <v>18</v>
      </c>
      <c r="B379" s="25" t="s">
        <v>331</v>
      </c>
      <c r="C379" s="26">
        <v>4</v>
      </c>
      <c r="D379" s="26">
        <v>49</v>
      </c>
      <c r="E379" s="26">
        <f t="shared" si="25"/>
        <v>53</v>
      </c>
    </row>
    <row r="380" spans="1:5" s="14" customFormat="1" ht="15.95" customHeight="1" x14ac:dyDescent="0.2">
      <c r="A380" s="24">
        <v>19</v>
      </c>
      <c r="B380" s="25" t="s">
        <v>323</v>
      </c>
      <c r="C380" s="26">
        <v>25</v>
      </c>
      <c r="D380" s="26">
        <v>2</v>
      </c>
      <c r="E380" s="26">
        <f t="shared" si="25"/>
        <v>27</v>
      </c>
    </row>
    <row r="381" spans="1:5" s="14" customFormat="1" ht="15.95" customHeight="1" x14ac:dyDescent="0.2">
      <c r="A381" s="24">
        <v>20</v>
      </c>
      <c r="B381" s="25" t="s">
        <v>311</v>
      </c>
      <c r="C381" s="26">
        <v>27</v>
      </c>
      <c r="D381" s="26">
        <v>2</v>
      </c>
      <c r="E381" s="26">
        <f t="shared" si="25"/>
        <v>29</v>
      </c>
    </row>
    <row r="382" spans="1:5" s="14" customFormat="1" ht="15.95" customHeight="1" x14ac:dyDescent="0.2">
      <c r="A382" s="24">
        <v>21</v>
      </c>
      <c r="B382" s="25" t="s">
        <v>324</v>
      </c>
      <c r="C382" s="26">
        <v>56</v>
      </c>
      <c r="D382" s="26">
        <v>1</v>
      </c>
      <c r="E382" s="26">
        <f t="shared" si="25"/>
        <v>57</v>
      </c>
    </row>
    <row r="383" spans="1:5" s="14" customFormat="1" ht="15.95" customHeight="1" x14ac:dyDescent="0.2">
      <c r="A383" s="24">
        <v>22</v>
      </c>
      <c r="B383" s="25" t="s">
        <v>313</v>
      </c>
      <c r="C383" s="26">
        <v>28</v>
      </c>
      <c r="D383" s="26">
        <v>2</v>
      </c>
      <c r="E383" s="26">
        <f t="shared" si="25"/>
        <v>30</v>
      </c>
    </row>
    <row r="384" spans="1:5" s="14" customFormat="1" ht="15.95" customHeight="1" x14ac:dyDescent="0.2">
      <c r="A384" s="24">
        <v>23</v>
      </c>
      <c r="B384" s="25" t="s">
        <v>329</v>
      </c>
      <c r="C384" s="26">
        <v>40</v>
      </c>
      <c r="D384" s="26">
        <v>20</v>
      </c>
      <c r="E384" s="26">
        <f t="shared" si="25"/>
        <v>60</v>
      </c>
    </row>
    <row r="385" spans="1:10" s="14" customFormat="1" ht="15.95" customHeight="1" x14ac:dyDescent="0.2">
      <c r="A385" s="24">
        <v>24</v>
      </c>
      <c r="B385" s="25" t="s">
        <v>301</v>
      </c>
      <c r="C385" s="26">
        <v>38</v>
      </c>
      <c r="D385" s="26">
        <v>27</v>
      </c>
      <c r="E385" s="26">
        <f t="shared" si="25"/>
        <v>65</v>
      </c>
    </row>
    <row r="386" spans="1:10" s="14" customFormat="1" ht="15.95" customHeight="1" x14ac:dyDescent="0.2">
      <c r="A386" s="24">
        <v>25</v>
      </c>
      <c r="B386" s="25" t="s">
        <v>330</v>
      </c>
      <c r="C386" s="26">
        <v>12</v>
      </c>
      <c r="D386" s="26">
        <v>10</v>
      </c>
      <c r="E386" s="26">
        <f t="shared" si="25"/>
        <v>22</v>
      </c>
    </row>
    <row r="387" spans="1:10" s="14" customFormat="1" ht="15.95" customHeight="1" x14ac:dyDescent="0.2">
      <c r="A387" s="24">
        <v>26</v>
      </c>
      <c r="B387" s="25" t="s">
        <v>327</v>
      </c>
      <c r="C387" s="26">
        <v>49</v>
      </c>
      <c r="D387" s="26">
        <v>11</v>
      </c>
      <c r="E387" s="26">
        <f t="shared" si="25"/>
        <v>60</v>
      </c>
    </row>
    <row r="388" spans="1:10" s="14" customFormat="1" ht="15.95" customHeight="1" x14ac:dyDescent="0.2">
      <c r="A388" s="24">
        <v>27</v>
      </c>
      <c r="B388" s="25" t="s">
        <v>328</v>
      </c>
      <c r="C388" s="26">
        <v>41</v>
      </c>
      <c r="D388" s="26">
        <v>16</v>
      </c>
      <c r="E388" s="26">
        <f t="shared" si="25"/>
        <v>57</v>
      </c>
    </row>
    <row r="389" spans="1:10" s="14" customFormat="1" ht="15.95" customHeight="1" x14ac:dyDescent="0.2">
      <c r="A389" s="24">
        <v>28</v>
      </c>
      <c r="B389" s="25" t="s">
        <v>325</v>
      </c>
      <c r="C389" s="26">
        <v>56</v>
      </c>
      <c r="D389" s="26">
        <v>6</v>
      </c>
      <c r="E389" s="26">
        <f t="shared" si="25"/>
        <v>62</v>
      </c>
    </row>
    <row r="390" spans="1:10" s="14" customFormat="1" ht="15.95" customHeight="1" x14ac:dyDescent="0.2">
      <c r="A390" s="24">
        <v>29</v>
      </c>
      <c r="B390" s="25" t="s">
        <v>305</v>
      </c>
      <c r="C390" s="26">
        <v>53</v>
      </c>
      <c r="D390" s="26">
        <v>3</v>
      </c>
      <c r="E390" s="26">
        <f t="shared" si="25"/>
        <v>56</v>
      </c>
    </row>
    <row r="391" spans="1:10" s="14" customFormat="1" ht="15.95" customHeight="1" x14ac:dyDescent="0.2">
      <c r="A391" s="24">
        <v>30</v>
      </c>
      <c r="B391" s="25" t="s">
        <v>326</v>
      </c>
      <c r="C391" s="26">
        <v>57</v>
      </c>
      <c r="D391" s="26">
        <v>4</v>
      </c>
      <c r="E391" s="26">
        <f t="shared" si="25"/>
        <v>61</v>
      </c>
    </row>
    <row r="392" spans="1:10" s="14" customFormat="1" ht="15.95" customHeight="1" x14ac:dyDescent="0.2">
      <c r="A392" s="24">
        <v>31</v>
      </c>
      <c r="B392" s="25" t="s">
        <v>334</v>
      </c>
      <c r="C392" s="26">
        <v>19</v>
      </c>
      <c r="D392" s="26">
        <v>19</v>
      </c>
      <c r="E392" s="26">
        <f t="shared" si="25"/>
        <v>38</v>
      </c>
    </row>
    <row r="393" spans="1:10" s="14" customFormat="1" ht="15.95" customHeight="1" x14ac:dyDescent="0.2">
      <c r="A393" s="24">
        <v>32</v>
      </c>
      <c r="B393" s="25" t="s">
        <v>335</v>
      </c>
      <c r="C393" s="26">
        <v>21</v>
      </c>
      <c r="D393" s="26">
        <v>8</v>
      </c>
      <c r="E393" s="26">
        <f t="shared" si="25"/>
        <v>29</v>
      </c>
    </row>
    <row r="394" spans="1:10" s="14" customFormat="1" ht="15.95" customHeight="1" x14ac:dyDescent="0.2">
      <c r="A394" s="24">
        <v>33</v>
      </c>
      <c r="B394" s="25" t="s">
        <v>332</v>
      </c>
      <c r="C394" s="26">
        <v>4</v>
      </c>
      <c r="D394" s="26">
        <v>51</v>
      </c>
      <c r="E394" s="26">
        <f t="shared" si="25"/>
        <v>55</v>
      </c>
    </row>
    <row r="395" spans="1:10" s="14" customFormat="1" ht="15.95" customHeight="1" x14ac:dyDescent="0.2">
      <c r="A395" s="24">
        <v>34</v>
      </c>
      <c r="B395" s="25" t="s">
        <v>306</v>
      </c>
      <c r="C395" s="26">
        <v>19</v>
      </c>
      <c r="D395" s="26">
        <v>34</v>
      </c>
      <c r="E395" s="26">
        <f t="shared" si="25"/>
        <v>53</v>
      </c>
    </row>
    <row r="396" spans="1:10" s="14" customFormat="1" ht="15.95" customHeight="1" x14ac:dyDescent="0.2">
      <c r="A396" s="24">
        <v>35</v>
      </c>
      <c r="B396" s="25" t="s">
        <v>333</v>
      </c>
      <c r="C396" s="26">
        <v>24</v>
      </c>
      <c r="D396" s="26">
        <v>33</v>
      </c>
      <c r="E396" s="26">
        <f t="shared" si="25"/>
        <v>57</v>
      </c>
    </row>
    <row r="397" spans="1:10" s="14" customFormat="1" ht="15.95" customHeight="1" x14ac:dyDescent="0.2">
      <c r="A397" s="24">
        <v>36</v>
      </c>
      <c r="B397" s="25" t="s">
        <v>336</v>
      </c>
      <c r="C397" s="26">
        <v>21</v>
      </c>
      <c r="D397" s="26">
        <v>34</v>
      </c>
      <c r="E397" s="26">
        <f t="shared" si="25"/>
        <v>55</v>
      </c>
    </row>
    <row r="398" spans="1:10" s="14" customFormat="1" ht="15.95" customHeight="1" x14ac:dyDescent="0.2">
      <c r="A398" s="24">
        <v>37</v>
      </c>
      <c r="B398" s="25" t="s">
        <v>304</v>
      </c>
      <c r="C398" s="26">
        <v>15</v>
      </c>
      <c r="D398" s="26">
        <v>37</v>
      </c>
      <c r="E398" s="26">
        <f t="shared" si="25"/>
        <v>52</v>
      </c>
      <c r="J398" s="14">
        <f>1861-1858</f>
        <v>3</v>
      </c>
    </row>
    <row r="399" spans="1:10" s="14" customFormat="1" ht="15.95" customHeight="1" x14ac:dyDescent="0.2">
      <c r="A399" s="24">
        <v>38</v>
      </c>
      <c r="B399" s="25" t="s">
        <v>312</v>
      </c>
      <c r="C399" s="26">
        <v>25</v>
      </c>
      <c r="D399" s="26">
        <v>31</v>
      </c>
      <c r="E399" s="26">
        <f t="shared" si="25"/>
        <v>56</v>
      </c>
    </row>
    <row r="400" spans="1:10" s="14" customFormat="1" ht="15.95" customHeight="1" x14ac:dyDescent="0.2">
      <c r="A400" s="24">
        <v>39</v>
      </c>
      <c r="B400" s="25" t="s">
        <v>337</v>
      </c>
      <c r="C400" s="26">
        <v>30</v>
      </c>
      <c r="D400" s="26">
        <v>2</v>
      </c>
      <c r="E400" s="26">
        <f t="shared" si="25"/>
        <v>32</v>
      </c>
    </row>
    <row r="401" spans="1:5" s="14" customFormat="1" ht="15.95" customHeight="1" x14ac:dyDescent="0.2">
      <c r="A401" s="53" t="s">
        <v>59</v>
      </c>
      <c r="B401" s="28"/>
      <c r="C401" s="29">
        <f>SUM(C362:C400)</f>
        <v>1455</v>
      </c>
      <c r="D401" s="29">
        <f t="shared" ref="D401:E401" si="26">SUM(D362:D400)</f>
        <v>403</v>
      </c>
      <c r="E401" s="29">
        <f>SUM(E362:E400)</f>
        <v>1858</v>
      </c>
    </row>
    <row r="402" spans="1:5" s="14" customFormat="1" ht="9.9499999999999993" customHeight="1" x14ac:dyDescent="0.2">
      <c r="A402" s="30"/>
      <c r="B402" s="31"/>
      <c r="C402" s="32"/>
      <c r="D402" s="32"/>
      <c r="E402" s="32"/>
    </row>
    <row r="403" spans="1:5" s="14" customFormat="1" ht="18" customHeight="1" x14ac:dyDescent="0.2">
      <c r="A403" s="59" t="s">
        <v>338</v>
      </c>
      <c r="B403" s="60"/>
      <c r="C403" s="60"/>
      <c r="D403" s="60"/>
      <c r="E403" s="61"/>
    </row>
    <row r="404" spans="1:5" s="14" customFormat="1" ht="18" customHeight="1" x14ac:dyDescent="0.2">
      <c r="A404" s="59" t="s">
        <v>68</v>
      </c>
      <c r="B404" s="60"/>
      <c r="C404" s="60"/>
      <c r="D404" s="60"/>
      <c r="E404" s="61"/>
    </row>
    <row r="405" spans="1:5" s="14" customFormat="1" ht="18" customHeight="1" x14ac:dyDescent="0.2">
      <c r="A405" s="24">
        <v>1</v>
      </c>
      <c r="B405" s="25" t="s">
        <v>339</v>
      </c>
      <c r="C405" s="26">
        <v>1</v>
      </c>
      <c r="D405" s="26">
        <v>0</v>
      </c>
      <c r="E405" s="26">
        <f>SUM(C405:D405)</f>
        <v>1</v>
      </c>
    </row>
    <row r="406" spans="1:5" s="14" customFormat="1" ht="18" customHeight="1" x14ac:dyDescent="0.2">
      <c r="A406" s="53" t="s">
        <v>59</v>
      </c>
      <c r="B406" s="28"/>
      <c r="C406" s="29">
        <f>SUM(C405:C405)</f>
        <v>1</v>
      </c>
      <c r="D406" s="29">
        <f t="shared" ref="D406:E406" si="27">SUM(D405:D405)</f>
        <v>0</v>
      </c>
      <c r="E406" s="29">
        <f t="shared" si="27"/>
        <v>1</v>
      </c>
    </row>
    <row r="407" spans="1:5" s="14" customFormat="1" ht="9.9499999999999993" customHeight="1" x14ac:dyDescent="0.2">
      <c r="A407" s="30"/>
      <c r="B407" s="31"/>
      <c r="C407" s="32"/>
      <c r="D407" s="32"/>
      <c r="E407" s="32"/>
    </row>
    <row r="408" spans="1:5" s="14" customFormat="1" ht="18" customHeight="1" x14ac:dyDescent="0.2">
      <c r="A408" s="59" t="s">
        <v>349</v>
      </c>
      <c r="B408" s="60"/>
      <c r="C408" s="60"/>
      <c r="D408" s="60"/>
      <c r="E408" s="61"/>
    </row>
    <row r="409" spans="1:5" s="14" customFormat="1" ht="18" customHeight="1" x14ac:dyDescent="0.2">
      <c r="A409" s="59" t="s">
        <v>350</v>
      </c>
      <c r="B409" s="60"/>
      <c r="C409" s="60"/>
      <c r="D409" s="60"/>
      <c r="E409" s="61"/>
    </row>
    <row r="410" spans="1:5" s="14" customFormat="1" ht="18" customHeight="1" x14ac:dyDescent="0.2">
      <c r="A410" s="24">
        <v>1</v>
      </c>
      <c r="B410" s="25" t="s">
        <v>437</v>
      </c>
      <c r="C410" s="26">
        <v>37</v>
      </c>
      <c r="D410" s="26">
        <v>2</v>
      </c>
      <c r="E410" s="26">
        <f t="shared" ref="E410" si="28">SUM(C410:D410)</f>
        <v>39</v>
      </c>
    </row>
    <row r="411" spans="1:5" s="14" customFormat="1" ht="18" customHeight="1" x14ac:dyDescent="0.2">
      <c r="A411" s="53" t="s">
        <v>59</v>
      </c>
      <c r="B411" s="28"/>
      <c r="C411" s="29">
        <f>SUM(C410:C410)</f>
        <v>37</v>
      </c>
      <c r="D411" s="29">
        <f>SUM(D410:D410)</f>
        <v>2</v>
      </c>
      <c r="E411" s="29">
        <f>SUM(E410:E410)</f>
        <v>39</v>
      </c>
    </row>
    <row r="412" spans="1:5" s="14" customFormat="1" ht="9.9499999999999993" customHeight="1" x14ac:dyDescent="0.2">
      <c r="A412" s="30"/>
      <c r="B412" s="31"/>
      <c r="C412" s="32"/>
      <c r="D412" s="32"/>
      <c r="E412" s="32"/>
    </row>
    <row r="413" spans="1:5" s="14" customFormat="1" ht="17.45" customHeight="1" x14ac:dyDescent="0.2">
      <c r="A413" s="59" t="s">
        <v>87</v>
      </c>
      <c r="B413" s="60"/>
      <c r="C413" s="60"/>
      <c r="D413" s="60"/>
      <c r="E413" s="61"/>
    </row>
    <row r="414" spans="1:5" s="14" customFormat="1" ht="17.45" customHeight="1" x14ac:dyDescent="0.2">
      <c r="A414" s="59" t="s">
        <v>645</v>
      </c>
      <c r="B414" s="60"/>
      <c r="C414" s="60"/>
      <c r="D414" s="60"/>
      <c r="E414" s="61"/>
    </row>
    <row r="415" spans="1:5" s="52" customFormat="1" ht="17.45" customHeight="1" x14ac:dyDescent="0.2">
      <c r="A415" s="49">
        <v>1</v>
      </c>
      <c r="B415" s="50" t="s">
        <v>140</v>
      </c>
      <c r="C415" s="51">
        <v>53</v>
      </c>
      <c r="D415" s="51">
        <v>0</v>
      </c>
      <c r="E415" s="51">
        <f t="shared" ref="E415:E468" si="29">SUM(C415:D415)</f>
        <v>53</v>
      </c>
    </row>
    <row r="416" spans="1:5" s="52" customFormat="1" ht="17.45" customHeight="1" x14ac:dyDescent="0.2">
      <c r="A416" s="49">
        <v>2</v>
      </c>
      <c r="B416" s="50" t="s">
        <v>141</v>
      </c>
      <c r="C416" s="51">
        <v>39</v>
      </c>
      <c r="D416" s="51">
        <v>0</v>
      </c>
      <c r="E416" s="51">
        <f t="shared" si="29"/>
        <v>39</v>
      </c>
    </row>
    <row r="417" spans="1:5" s="52" customFormat="1" ht="17.45" customHeight="1" x14ac:dyDescent="0.2">
      <c r="A417" s="49"/>
      <c r="B417" s="50" t="s">
        <v>139</v>
      </c>
      <c r="C417" s="51">
        <v>4</v>
      </c>
      <c r="D417" s="51">
        <v>0</v>
      </c>
      <c r="E417" s="51">
        <f t="shared" si="29"/>
        <v>4</v>
      </c>
    </row>
    <row r="418" spans="1:5" s="52" customFormat="1" ht="17.45" customHeight="1" x14ac:dyDescent="0.2">
      <c r="A418" s="49"/>
      <c r="B418" s="50" t="s">
        <v>122</v>
      </c>
      <c r="C418" s="51">
        <v>2</v>
      </c>
      <c r="D418" s="51">
        <v>0</v>
      </c>
      <c r="E418" s="51">
        <f t="shared" si="29"/>
        <v>2</v>
      </c>
    </row>
    <row r="419" spans="1:5" s="52" customFormat="1" ht="17.45" customHeight="1" x14ac:dyDescent="0.2">
      <c r="A419" s="49">
        <v>3</v>
      </c>
      <c r="B419" s="50" t="s">
        <v>132</v>
      </c>
      <c r="C419" s="51">
        <v>24</v>
      </c>
      <c r="D419" s="51">
        <v>0</v>
      </c>
      <c r="E419" s="51">
        <f t="shared" si="29"/>
        <v>24</v>
      </c>
    </row>
    <row r="420" spans="1:5" s="52" customFormat="1" ht="17.45" customHeight="1" x14ac:dyDescent="0.2">
      <c r="A420" s="49">
        <v>4</v>
      </c>
      <c r="B420" s="50" t="s">
        <v>138</v>
      </c>
      <c r="C420" s="51">
        <v>28</v>
      </c>
      <c r="D420" s="51">
        <v>1</v>
      </c>
      <c r="E420" s="51">
        <f t="shared" si="29"/>
        <v>29</v>
      </c>
    </row>
    <row r="421" spans="1:5" s="52" customFormat="1" ht="17.45" customHeight="1" x14ac:dyDescent="0.2">
      <c r="A421" s="49">
        <v>5</v>
      </c>
      <c r="B421" s="50" t="s">
        <v>134</v>
      </c>
      <c r="C421" s="51">
        <v>37</v>
      </c>
      <c r="D421" s="51">
        <v>0</v>
      </c>
      <c r="E421" s="51">
        <f t="shared" si="29"/>
        <v>37</v>
      </c>
    </row>
    <row r="422" spans="1:5" s="52" customFormat="1" ht="17.45" customHeight="1" x14ac:dyDescent="0.2">
      <c r="A422" s="49">
        <v>6</v>
      </c>
      <c r="B422" s="50" t="s">
        <v>156</v>
      </c>
      <c r="C422" s="51">
        <v>36</v>
      </c>
      <c r="D422" s="51">
        <v>0</v>
      </c>
      <c r="E422" s="51">
        <f t="shared" si="29"/>
        <v>36</v>
      </c>
    </row>
    <row r="423" spans="1:5" s="52" customFormat="1" ht="17.45" customHeight="1" x14ac:dyDescent="0.2">
      <c r="A423" s="49">
        <v>7</v>
      </c>
      <c r="B423" s="50" t="s">
        <v>157</v>
      </c>
      <c r="C423" s="51">
        <v>14</v>
      </c>
      <c r="D423" s="51">
        <v>0</v>
      </c>
      <c r="E423" s="51">
        <f t="shared" si="29"/>
        <v>14</v>
      </c>
    </row>
    <row r="424" spans="1:5" s="52" customFormat="1" ht="17.45" customHeight="1" x14ac:dyDescent="0.2">
      <c r="A424" s="49">
        <v>8</v>
      </c>
      <c r="B424" s="50" t="s">
        <v>158</v>
      </c>
      <c r="C424" s="51">
        <v>24</v>
      </c>
      <c r="D424" s="51">
        <v>0</v>
      </c>
      <c r="E424" s="51">
        <f t="shared" si="29"/>
        <v>24</v>
      </c>
    </row>
    <row r="425" spans="1:5" s="52" customFormat="1" ht="17.45" customHeight="1" x14ac:dyDescent="0.2">
      <c r="A425" s="49">
        <v>9</v>
      </c>
      <c r="B425" s="50" t="s">
        <v>131</v>
      </c>
      <c r="C425" s="51">
        <v>58</v>
      </c>
      <c r="D425" s="51">
        <v>0</v>
      </c>
      <c r="E425" s="51">
        <f t="shared" si="29"/>
        <v>58</v>
      </c>
    </row>
    <row r="426" spans="1:5" s="52" customFormat="1" ht="17.45" customHeight="1" x14ac:dyDescent="0.2">
      <c r="A426" s="49">
        <v>10</v>
      </c>
      <c r="B426" s="50" t="s">
        <v>108</v>
      </c>
      <c r="C426" s="51">
        <v>57</v>
      </c>
      <c r="D426" s="51">
        <v>1</v>
      </c>
      <c r="E426" s="51">
        <f t="shared" si="29"/>
        <v>58</v>
      </c>
    </row>
    <row r="427" spans="1:5" s="52" customFormat="1" ht="17.45" customHeight="1" x14ac:dyDescent="0.2">
      <c r="A427" s="49">
        <v>11</v>
      </c>
      <c r="B427" s="50" t="s">
        <v>112</v>
      </c>
      <c r="C427" s="51">
        <v>39</v>
      </c>
      <c r="D427" s="51">
        <v>0</v>
      </c>
      <c r="E427" s="51">
        <f t="shared" si="29"/>
        <v>39</v>
      </c>
    </row>
    <row r="428" spans="1:5" s="52" customFormat="1" ht="17.45" customHeight="1" x14ac:dyDescent="0.2">
      <c r="A428" s="49"/>
      <c r="B428" s="50" t="s">
        <v>121</v>
      </c>
      <c r="C428" s="51">
        <v>7</v>
      </c>
      <c r="D428" s="51">
        <v>0</v>
      </c>
      <c r="E428" s="51">
        <f t="shared" si="29"/>
        <v>7</v>
      </c>
    </row>
    <row r="429" spans="1:5" s="52" customFormat="1" ht="17.45" customHeight="1" x14ac:dyDescent="0.2">
      <c r="A429" s="49"/>
      <c r="B429" s="50" t="s">
        <v>159</v>
      </c>
      <c r="C429" s="51">
        <v>2</v>
      </c>
      <c r="D429" s="51">
        <v>0</v>
      </c>
      <c r="E429" s="51">
        <f t="shared" si="29"/>
        <v>2</v>
      </c>
    </row>
    <row r="430" spans="1:5" s="52" customFormat="1" ht="17.45" customHeight="1" x14ac:dyDescent="0.2">
      <c r="A430" s="49">
        <v>12</v>
      </c>
      <c r="B430" s="50" t="s">
        <v>136</v>
      </c>
      <c r="C430" s="51">
        <v>46</v>
      </c>
      <c r="D430" s="51">
        <v>0</v>
      </c>
      <c r="E430" s="51">
        <f t="shared" si="29"/>
        <v>46</v>
      </c>
    </row>
    <row r="431" spans="1:5" s="52" customFormat="1" ht="17.45" customHeight="1" x14ac:dyDescent="0.2">
      <c r="A431" s="49"/>
      <c r="B431" s="50" t="s">
        <v>130</v>
      </c>
      <c r="C431" s="51">
        <v>7</v>
      </c>
      <c r="D431" s="51">
        <v>0</v>
      </c>
      <c r="E431" s="51">
        <f t="shared" si="29"/>
        <v>7</v>
      </c>
    </row>
    <row r="432" spans="1:5" s="52" customFormat="1" ht="17.45" customHeight="1" x14ac:dyDescent="0.2">
      <c r="A432" s="49">
        <v>13</v>
      </c>
      <c r="B432" s="50" t="s">
        <v>137</v>
      </c>
      <c r="C432" s="51">
        <v>57</v>
      </c>
      <c r="D432" s="51">
        <v>0</v>
      </c>
      <c r="E432" s="51">
        <f t="shared" si="29"/>
        <v>57</v>
      </c>
    </row>
    <row r="433" spans="1:5" s="52" customFormat="1" ht="17.45" customHeight="1" x14ac:dyDescent="0.2">
      <c r="A433" s="49">
        <v>14</v>
      </c>
      <c r="B433" s="50" t="s">
        <v>117</v>
      </c>
      <c r="C433" s="51">
        <v>57</v>
      </c>
      <c r="D433" s="51">
        <v>1</v>
      </c>
      <c r="E433" s="51">
        <f t="shared" si="29"/>
        <v>58</v>
      </c>
    </row>
    <row r="434" spans="1:5" s="52" customFormat="1" ht="17.45" customHeight="1" x14ac:dyDescent="0.2">
      <c r="A434" s="49">
        <v>15</v>
      </c>
      <c r="B434" s="50" t="s">
        <v>118</v>
      </c>
      <c r="C434" s="51">
        <v>57</v>
      </c>
      <c r="D434" s="51">
        <v>0</v>
      </c>
      <c r="E434" s="51">
        <f t="shared" si="29"/>
        <v>57</v>
      </c>
    </row>
    <row r="435" spans="1:5" s="52" customFormat="1" ht="17.45" customHeight="1" x14ac:dyDescent="0.2">
      <c r="A435" s="49">
        <v>16</v>
      </c>
      <c r="B435" s="50" t="s">
        <v>119</v>
      </c>
      <c r="C435" s="51">
        <v>58</v>
      </c>
      <c r="D435" s="51">
        <v>0</v>
      </c>
      <c r="E435" s="51">
        <f t="shared" si="29"/>
        <v>58</v>
      </c>
    </row>
    <row r="436" spans="1:5" s="52" customFormat="1" ht="17.45" customHeight="1" x14ac:dyDescent="0.2">
      <c r="A436" s="49">
        <v>17</v>
      </c>
      <c r="B436" s="50" t="s">
        <v>120</v>
      </c>
      <c r="C436" s="51">
        <v>58</v>
      </c>
      <c r="D436" s="51">
        <v>0</v>
      </c>
      <c r="E436" s="51">
        <f t="shared" si="29"/>
        <v>58</v>
      </c>
    </row>
    <row r="437" spans="1:5" s="52" customFormat="1" ht="17.45" customHeight="1" x14ac:dyDescent="0.2">
      <c r="A437" s="49">
        <v>18</v>
      </c>
      <c r="B437" s="50" t="s">
        <v>107</v>
      </c>
      <c r="C437" s="51">
        <v>57</v>
      </c>
      <c r="D437" s="51">
        <v>0</v>
      </c>
      <c r="E437" s="51">
        <f t="shared" si="29"/>
        <v>57</v>
      </c>
    </row>
    <row r="438" spans="1:5" s="52" customFormat="1" ht="17.45" customHeight="1" x14ac:dyDescent="0.2">
      <c r="A438" s="49">
        <v>19</v>
      </c>
      <c r="B438" s="50" t="s">
        <v>109</v>
      </c>
      <c r="C438" s="51">
        <v>57</v>
      </c>
      <c r="D438" s="51">
        <v>0</v>
      </c>
      <c r="E438" s="51">
        <f t="shared" si="29"/>
        <v>57</v>
      </c>
    </row>
    <row r="439" spans="1:5" s="52" customFormat="1" ht="17.45" customHeight="1" x14ac:dyDescent="0.2">
      <c r="A439" s="49">
        <v>20</v>
      </c>
      <c r="B439" s="50" t="s">
        <v>110</v>
      </c>
      <c r="C439" s="51">
        <v>57</v>
      </c>
      <c r="D439" s="51">
        <v>0</v>
      </c>
      <c r="E439" s="51">
        <f t="shared" si="29"/>
        <v>57</v>
      </c>
    </row>
    <row r="440" spans="1:5" s="52" customFormat="1" ht="17.45" customHeight="1" x14ac:dyDescent="0.2">
      <c r="A440" s="49">
        <v>21</v>
      </c>
      <c r="B440" s="50" t="s">
        <v>111</v>
      </c>
      <c r="C440" s="51">
        <v>56</v>
      </c>
      <c r="D440" s="51">
        <v>0</v>
      </c>
      <c r="E440" s="51">
        <f t="shared" si="29"/>
        <v>56</v>
      </c>
    </row>
    <row r="441" spans="1:5" s="52" customFormat="1" ht="17.45" customHeight="1" x14ac:dyDescent="0.2">
      <c r="A441" s="49">
        <v>22</v>
      </c>
      <c r="B441" s="50" t="s">
        <v>113</v>
      </c>
      <c r="C441" s="51">
        <v>58</v>
      </c>
      <c r="D441" s="51">
        <v>0</v>
      </c>
      <c r="E441" s="51">
        <f t="shared" si="29"/>
        <v>58</v>
      </c>
    </row>
    <row r="442" spans="1:5" s="52" customFormat="1" ht="17.45" customHeight="1" x14ac:dyDescent="0.2">
      <c r="A442" s="49">
        <v>23</v>
      </c>
      <c r="B442" s="50" t="s">
        <v>114</v>
      </c>
      <c r="C442" s="51">
        <v>58</v>
      </c>
      <c r="D442" s="51">
        <v>0</v>
      </c>
      <c r="E442" s="51">
        <f t="shared" si="29"/>
        <v>58</v>
      </c>
    </row>
    <row r="443" spans="1:5" s="52" customFormat="1" ht="17.45" customHeight="1" x14ac:dyDescent="0.2">
      <c r="A443" s="49">
        <v>24</v>
      </c>
      <c r="B443" s="50" t="s">
        <v>115</v>
      </c>
      <c r="C443" s="51">
        <v>50</v>
      </c>
      <c r="D443" s="51">
        <v>0</v>
      </c>
      <c r="E443" s="51">
        <f t="shared" si="29"/>
        <v>50</v>
      </c>
    </row>
    <row r="444" spans="1:5" s="52" customFormat="1" ht="17.45" customHeight="1" x14ac:dyDescent="0.2">
      <c r="A444" s="49">
        <v>25</v>
      </c>
      <c r="B444" s="50" t="s">
        <v>148</v>
      </c>
      <c r="C444" s="51">
        <v>4</v>
      </c>
      <c r="D444" s="51">
        <v>11</v>
      </c>
      <c r="E444" s="51">
        <f t="shared" si="29"/>
        <v>15</v>
      </c>
    </row>
    <row r="445" spans="1:5" s="52" customFormat="1" ht="17.45" customHeight="1" x14ac:dyDescent="0.2">
      <c r="A445" s="49"/>
      <c r="B445" s="50" t="s">
        <v>149</v>
      </c>
      <c r="C445" s="51">
        <v>1</v>
      </c>
      <c r="D445" s="51">
        <v>0</v>
      </c>
      <c r="E445" s="51">
        <f t="shared" si="29"/>
        <v>1</v>
      </c>
    </row>
    <row r="446" spans="1:5" s="52" customFormat="1" ht="17.45" customHeight="1" x14ac:dyDescent="0.2">
      <c r="A446" s="49"/>
      <c r="B446" s="50" t="s">
        <v>106</v>
      </c>
      <c r="C446" s="51">
        <v>2</v>
      </c>
      <c r="D446" s="51">
        <v>3</v>
      </c>
      <c r="E446" s="51">
        <f t="shared" si="29"/>
        <v>5</v>
      </c>
    </row>
    <row r="447" spans="1:5" s="52" customFormat="1" ht="17.45" customHeight="1" x14ac:dyDescent="0.2">
      <c r="A447" s="49"/>
      <c r="B447" s="50" t="s">
        <v>129</v>
      </c>
      <c r="C447" s="51">
        <v>4</v>
      </c>
      <c r="D447" s="51">
        <v>1</v>
      </c>
      <c r="E447" s="51">
        <f t="shared" si="29"/>
        <v>5</v>
      </c>
    </row>
    <row r="448" spans="1:5" s="52" customFormat="1" ht="17.45" customHeight="1" x14ac:dyDescent="0.2">
      <c r="A448" s="49">
        <v>26</v>
      </c>
      <c r="B448" s="50" t="s">
        <v>133</v>
      </c>
      <c r="C448" s="51">
        <v>14</v>
      </c>
      <c r="D448" s="51">
        <v>1</v>
      </c>
      <c r="E448" s="51">
        <f t="shared" si="29"/>
        <v>15</v>
      </c>
    </row>
    <row r="449" spans="1:5" s="52" customFormat="1" ht="17.45" customHeight="1" x14ac:dyDescent="0.2">
      <c r="A449" s="49"/>
      <c r="B449" s="50" t="s">
        <v>123</v>
      </c>
      <c r="C449" s="51">
        <v>6</v>
      </c>
      <c r="D449" s="51">
        <v>0</v>
      </c>
      <c r="E449" s="51">
        <f t="shared" si="29"/>
        <v>6</v>
      </c>
    </row>
    <row r="450" spans="1:5" s="52" customFormat="1" ht="17.45" customHeight="1" x14ac:dyDescent="0.2">
      <c r="A450" s="49">
        <v>27</v>
      </c>
      <c r="B450" s="50" t="s">
        <v>144</v>
      </c>
      <c r="C450" s="51">
        <v>48</v>
      </c>
      <c r="D450" s="51">
        <v>10</v>
      </c>
      <c r="E450" s="51">
        <f t="shared" si="29"/>
        <v>58</v>
      </c>
    </row>
    <row r="451" spans="1:5" s="52" customFormat="1" ht="17.45" customHeight="1" x14ac:dyDescent="0.2">
      <c r="A451" s="49"/>
      <c r="B451" s="50" t="s">
        <v>116</v>
      </c>
      <c r="C451" s="51">
        <v>1</v>
      </c>
      <c r="D451" s="51">
        <v>0</v>
      </c>
      <c r="E451" s="51">
        <f t="shared" si="29"/>
        <v>1</v>
      </c>
    </row>
    <row r="452" spans="1:5" s="52" customFormat="1" ht="17.45" customHeight="1" x14ac:dyDescent="0.2">
      <c r="A452" s="49">
        <v>28</v>
      </c>
      <c r="B452" s="50" t="s">
        <v>145</v>
      </c>
      <c r="C452" s="51">
        <v>14</v>
      </c>
      <c r="D452" s="51">
        <v>2</v>
      </c>
      <c r="E452" s="51">
        <f t="shared" si="29"/>
        <v>16</v>
      </c>
    </row>
    <row r="453" spans="1:5" s="52" customFormat="1" ht="17.45" customHeight="1" x14ac:dyDescent="0.2">
      <c r="A453" s="49">
        <v>29</v>
      </c>
      <c r="B453" s="50" t="s">
        <v>147</v>
      </c>
      <c r="C453" s="51">
        <v>7</v>
      </c>
      <c r="D453" s="51">
        <v>3</v>
      </c>
      <c r="E453" s="51">
        <f t="shared" si="29"/>
        <v>10</v>
      </c>
    </row>
    <row r="454" spans="1:5" s="52" customFormat="1" ht="17.45" customHeight="1" x14ac:dyDescent="0.2">
      <c r="A454" s="49"/>
      <c r="B454" s="50" t="s">
        <v>124</v>
      </c>
      <c r="C454" s="51">
        <v>7</v>
      </c>
      <c r="D454" s="51">
        <v>0</v>
      </c>
      <c r="E454" s="51">
        <f t="shared" si="29"/>
        <v>7</v>
      </c>
    </row>
    <row r="455" spans="1:5" s="52" customFormat="1" ht="17.45" customHeight="1" x14ac:dyDescent="0.2">
      <c r="A455" s="49"/>
      <c r="B455" s="50" t="s">
        <v>146</v>
      </c>
      <c r="C455" s="51">
        <v>4</v>
      </c>
      <c r="D455" s="51">
        <v>1</v>
      </c>
      <c r="E455" s="51">
        <f t="shared" si="29"/>
        <v>5</v>
      </c>
    </row>
    <row r="456" spans="1:5" s="52" customFormat="1" ht="17.45" customHeight="1" x14ac:dyDescent="0.2">
      <c r="A456" s="49">
        <v>30</v>
      </c>
      <c r="B456" s="50" t="s">
        <v>142</v>
      </c>
      <c r="C456" s="51">
        <v>29</v>
      </c>
      <c r="D456" s="51">
        <v>0</v>
      </c>
      <c r="E456" s="51">
        <f t="shared" si="29"/>
        <v>29</v>
      </c>
    </row>
    <row r="457" spans="1:5" s="52" customFormat="1" ht="17.45" customHeight="1" x14ac:dyDescent="0.2">
      <c r="A457" s="49">
        <v>31</v>
      </c>
      <c r="B457" s="50" t="s">
        <v>143</v>
      </c>
      <c r="C457" s="51">
        <v>13</v>
      </c>
      <c r="D457" s="51">
        <v>0</v>
      </c>
      <c r="E457" s="51">
        <f t="shared" si="29"/>
        <v>13</v>
      </c>
    </row>
    <row r="458" spans="1:5" s="52" customFormat="1" ht="17.45" customHeight="1" x14ac:dyDescent="0.2">
      <c r="A458" s="49"/>
      <c r="B458" s="50" t="s">
        <v>153</v>
      </c>
      <c r="C458" s="51">
        <v>2</v>
      </c>
      <c r="D458" s="51">
        <v>1</v>
      </c>
      <c r="E458" s="51">
        <f t="shared" si="29"/>
        <v>3</v>
      </c>
    </row>
    <row r="459" spans="1:5" s="52" customFormat="1" ht="17.45" customHeight="1" x14ac:dyDescent="0.2">
      <c r="A459" s="49"/>
      <c r="B459" s="50" t="s">
        <v>152</v>
      </c>
      <c r="C459" s="51">
        <v>6</v>
      </c>
      <c r="D459" s="51">
        <v>3</v>
      </c>
      <c r="E459" s="51">
        <f t="shared" si="29"/>
        <v>9</v>
      </c>
    </row>
    <row r="460" spans="1:5" s="52" customFormat="1" ht="17.45" customHeight="1" x14ac:dyDescent="0.2">
      <c r="A460" s="49">
        <v>32</v>
      </c>
      <c r="B460" s="50" t="s">
        <v>150</v>
      </c>
      <c r="C460" s="51">
        <v>5</v>
      </c>
      <c r="D460" s="51">
        <v>27</v>
      </c>
      <c r="E460" s="51">
        <f t="shared" si="29"/>
        <v>32</v>
      </c>
    </row>
    <row r="461" spans="1:5" s="52" customFormat="1" ht="17.45" customHeight="1" x14ac:dyDescent="0.2">
      <c r="A461" s="49">
        <v>33</v>
      </c>
      <c r="B461" s="50" t="s">
        <v>151</v>
      </c>
      <c r="C461" s="51">
        <v>9</v>
      </c>
      <c r="D461" s="51">
        <v>14</v>
      </c>
      <c r="E461" s="51">
        <f t="shared" si="29"/>
        <v>23</v>
      </c>
    </row>
    <row r="462" spans="1:5" s="52" customFormat="1" ht="17.45" customHeight="1" x14ac:dyDescent="0.2">
      <c r="A462" s="49"/>
      <c r="B462" s="50" t="s">
        <v>125</v>
      </c>
      <c r="C462" s="51">
        <v>1</v>
      </c>
      <c r="D462" s="51">
        <v>1</v>
      </c>
      <c r="E462" s="51">
        <f t="shared" si="29"/>
        <v>2</v>
      </c>
    </row>
    <row r="463" spans="1:5" s="52" customFormat="1" ht="17.45" customHeight="1" x14ac:dyDescent="0.2">
      <c r="A463" s="49">
        <v>34</v>
      </c>
      <c r="B463" s="50" t="s">
        <v>127</v>
      </c>
      <c r="C463" s="51">
        <v>6</v>
      </c>
      <c r="D463" s="51">
        <v>7</v>
      </c>
      <c r="E463" s="51">
        <f t="shared" si="29"/>
        <v>13</v>
      </c>
    </row>
    <row r="464" spans="1:5" s="52" customFormat="1" ht="17.45" customHeight="1" x14ac:dyDescent="0.2">
      <c r="A464" s="49"/>
      <c r="B464" s="50" t="s">
        <v>126</v>
      </c>
      <c r="C464" s="51">
        <v>3</v>
      </c>
      <c r="D464" s="51">
        <v>0</v>
      </c>
      <c r="E464" s="51">
        <f t="shared" si="29"/>
        <v>3</v>
      </c>
    </row>
    <row r="465" spans="1:5" s="52" customFormat="1" ht="17.45" customHeight="1" x14ac:dyDescent="0.2">
      <c r="A465" s="49"/>
      <c r="B465" s="50" t="s">
        <v>128</v>
      </c>
      <c r="C465" s="51">
        <v>3</v>
      </c>
      <c r="D465" s="51">
        <v>2</v>
      </c>
      <c r="E465" s="51">
        <f t="shared" si="29"/>
        <v>5</v>
      </c>
    </row>
    <row r="466" spans="1:5" s="52" customFormat="1" ht="17.45" customHeight="1" x14ac:dyDescent="0.2">
      <c r="A466" s="49">
        <v>35</v>
      </c>
      <c r="B466" s="50" t="s">
        <v>135</v>
      </c>
      <c r="C466" s="51">
        <v>10</v>
      </c>
      <c r="D466" s="51">
        <v>19</v>
      </c>
      <c r="E466" s="51">
        <f t="shared" si="29"/>
        <v>29</v>
      </c>
    </row>
    <row r="467" spans="1:5" s="52" customFormat="1" ht="17.45" customHeight="1" x14ac:dyDescent="0.2">
      <c r="A467" s="49">
        <v>36</v>
      </c>
      <c r="B467" s="50" t="s">
        <v>154</v>
      </c>
      <c r="C467" s="51">
        <v>13</v>
      </c>
      <c r="D467" s="51">
        <v>0</v>
      </c>
      <c r="E467" s="51">
        <f t="shared" si="29"/>
        <v>13</v>
      </c>
    </row>
    <row r="468" spans="1:5" s="52" customFormat="1" ht="17.45" customHeight="1" x14ac:dyDescent="0.2">
      <c r="A468" s="49"/>
      <c r="B468" s="50" t="s">
        <v>155</v>
      </c>
      <c r="C468" s="51">
        <v>5</v>
      </c>
      <c r="D468" s="51">
        <v>0</v>
      </c>
      <c r="E468" s="51">
        <f t="shared" si="29"/>
        <v>5</v>
      </c>
    </row>
    <row r="469" spans="1:5" s="14" customFormat="1" ht="17.45" customHeight="1" x14ac:dyDescent="0.2">
      <c r="A469" s="53" t="s">
        <v>59</v>
      </c>
      <c r="B469" s="28"/>
      <c r="C469" s="29">
        <f>SUM(C415:C468)</f>
        <v>1374</v>
      </c>
      <c r="D469" s="29">
        <f t="shared" ref="D469:E469" si="30">SUM(D415:D468)</f>
        <v>109</v>
      </c>
      <c r="E469" s="29">
        <f t="shared" si="30"/>
        <v>1483</v>
      </c>
    </row>
    <row r="470" spans="1:5" s="14" customFormat="1" ht="9.9499999999999993" customHeight="1" x14ac:dyDescent="0.2">
      <c r="A470" s="30"/>
      <c r="B470" s="31"/>
      <c r="C470" s="32"/>
      <c r="D470" s="32"/>
      <c r="E470" s="32"/>
    </row>
    <row r="471" spans="1:5" s="14" customFormat="1" ht="17.100000000000001" customHeight="1" x14ac:dyDescent="0.2">
      <c r="A471" s="59" t="s">
        <v>87</v>
      </c>
      <c r="B471" s="60"/>
      <c r="C471" s="60"/>
      <c r="D471" s="60"/>
      <c r="E471" s="61"/>
    </row>
    <row r="472" spans="1:5" s="14" customFormat="1" ht="17.100000000000001" customHeight="1" x14ac:dyDescent="0.2">
      <c r="A472" s="59" t="s">
        <v>646</v>
      </c>
      <c r="B472" s="60"/>
      <c r="C472" s="60"/>
      <c r="D472" s="60"/>
      <c r="E472" s="61"/>
    </row>
    <row r="473" spans="1:5" s="14" customFormat="1" ht="17.100000000000001" customHeight="1" x14ac:dyDescent="0.2">
      <c r="A473" s="24">
        <v>1</v>
      </c>
      <c r="B473" s="25" t="s">
        <v>95</v>
      </c>
      <c r="C473" s="26">
        <v>59</v>
      </c>
      <c r="D473" s="26">
        <v>0</v>
      </c>
      <c r="E473" s="26">
        <f t="shared" ref="E473:E485" si="31">SUM(C473:D473)</f>
        <v>59</v>
      </c>
    </row>
    <row r="474" spans="1:5" s="14" customFormat="1" ht="17.100000000000001" customHeight="1" x14ac:dyDescent="0.2">
      <c r="A474" s="24">
        <v>2</v>
      </c>
      <c r="B474" s="25" t="s">
        <v>101</v>
      </c>
      <c r="C474" s="26">
        <v>24</v>
      </c>
      <c r="D474" s="26">
        <v>0</v>
      </c>
      <c r="E474" s="26">
        <f t="shared" si="31"/>
        <v>24</v>
      </c>
    </row>
    <row r="475" spans="1:5" s="14" customFormat="1" ht="17.100000000000001" customHeight="1" x14ac:dyDescent="0.2">
      <c r="A475" s="24">
        <v>3</v>
      </c>
      <c r="B475" s="25" t="s">
        <v>94</v>
      </c>
      <c r="C475" s="26">
        <v>17</v>
      </c>
      <c r="D475" s="26">
        <v>0</v>
      </c>
      <c r="E475" s="26">
        <f t="shared" si="31"/>
        <v>17</v>
      </c>
    </row>
    <row r="476" spans="1:5" s="14" customFormat="1" ht="17.100000000000001" customHeight="1" x14ac:dyDescent="0.2">
      <c r="A476" s="24"/>
      <c r="B476" s="25" t="s">
        <v>89</v>
      </c>
      <c r="C476" s="26">
        <v>2</v>
      </c>
      <c r="D476" s="26">
        <v>0</v>
      </c>
      <c r="E476" s="26">
        <f t="shared" si="31"/>
        <v>2</v>
      </c>
    </row>
    <row r="477" spans="1:5" s="14" customFormat="1" ht="17.100000000000001" customHeight="1" x14ac:dyDescent="0.2">
      <c r="A477" s="24"/>
      <c r="B477" s="25" t="s">
        <v>92</v>
      </c>
      <c r="C477" s="26">
        <v>7</v>
      </c>
      <c r="D477" s="26">
        <v>0</v>
      </c>
      <c r="E477" s="26">
        <f t="shared" si="31"/>
        <v>7</v>
      </c>
    </row>
    <row r="478" spans="1:5" s="14" customFormat="1" ht="17.100000000000001" customHeight="1" x14ac:dyDescent="0.2">
      <c r="A478" s="24"/>
      <c r="B478" s="25" t="s">
        <v>98</v>
      </c>
      <c r="C478" s="26">
        <v>0</v>
      </c>
      <c r="D478" s="26">
        <v>8</v>
      </c>
      <c r="E478" s="26">
        <f t="shared" si="31"/>
        <v>8</v>
      </c>
    </row>
    <row r="479" spans="1:5" s="14" customFormat="1" ht="17.100000000000001" customHeight="1" x14ac:dyDescent="0.2">
      <c r="A479" s="24"/>
      <c r="B479" s="25" t="s">
        <v>93</v>
      </c>
      <c r="C479" s="26">
        <v>9</v>
      </c>
      <c r="D479" s="26">
        <v>0</v>
      </c>
      <c r="E479" s="26">
        <f t="shared" si="31"/>
        <v>9</v>
      </c>
    </row>
    <row r="480" spans="1:5" s="14" customFormat="1" ht="17.100000000000001" customHeight="1" x14ac:dyDescent="0.2">
      <c r="A480" s="24"/>
      <c r="B480" s="25" t="s">
        <v>91</v>
      </c>
      <c r="C480" s="26">
        <v>5</v>
      </c>
      <c r="D480" s="26">
        <v>0</v>
      </c>
      <c r="E480" s="26">
        <f t="shared" si="31"/>
        <v>5</v>
      </c>
    </row>
    <row r="481" spans="1:5" s="14" customFormat="1" ht="17.100000000000001" customHeight="1" x14ac:dyDescent="0.2">
      <c r="A481" s="24"/>
      <c r="B481" s="25" t="s">
        <v>90</v>
      </c>
      <c r="C481" s="26">
        <v>9</v>
      </c>
      <c r="D481" s="26">
        <v>0</v>
      </c>
      <c r="E481" s="26">
        <f t="shared" si="31"/>
        <v>9</v>
      </c>
    </row>
    <row r="482" spans="1:5" s="14" customFormat="1" ht="17.100000000000001" customHeight="1" x14ac:dyDescent="0.2">
      <c r="A482" s="24"/>
      <c r="B482" s="25" t="s">
        <v>99</v>
      </c>
      <c r="C482" s="26">
        <v>1</v>
      </c>
      <c r="D482" s="26">
        <v>4</v>
      </c>
      <c r="E482" s="26">
        <f t="shared" si="31"/>
        <v>5</v>
      </c>
    </row>
    <row r="483" spans="1:5" s="14" customFormat="1" ht="17.100000000000001" customHeight="1" x14ac:dyDescent="0.2">
      <c r="A483" s="24"/>
      <c r="B483" s="25" t="s">
        <v>96</v>
      </c>
      <c r="C483" s="26">
        <v>5</v>
      </c>
      <c r="D483" s="26">
        <v>0</v>
      </c>
      <c r="E483" s="26">
        <f t="shared" si="31"/>
        <v>5</v>
      </c>
    </row>
    <row r="484" spans="1:5" s="14" customFormat="1" ht="17.100000000000001" customHeight="1" x14ac:dyDescent="0.2">
      <c r="A484" s="24"/>
      <c r="B484" s="25" t="s">
        <v>100</v>
      </c>
      <c r="C484" s="26">
        <v>1</v>
      </c>
      <c r="D484" s="26">
        <v>4</v>
      </c>
      <c r="E484" s="26">
        <f t="shared" si="31"/>
        <v>5</v>
      </c>
    </row>
    <row r="485" spans="1:5" s="14" customFormat="1" ht="17.100000000000001" customHeight="1" x14ac:dyDescent="0.2">
      <c r="A485" s="24"/>
      <c r="B485" s="25" t="s">
        <v>97</v>
      </c>
      <c r="C485" s="26">
        <v>1</v>
      </c>
      <c r="D485" s="26">
        <v>0</v>
      </c>
      <c r="E485" s="26">
        <f t="shared" si="31"/>
        <v>1</v>
      </c>
    </row>
    <row r="486" spans="1:5" s="14" customFormat="1" ht="17.100000000000001" customHeight="1" x14ac:dyDescent="0.2">
      <c r="A486" s="53" t="s">
        <v>59</v>
      </c>
      <c r="B486" s="28"/>
      <c r="C486" s="29">
        <f>SUM(C473:C485)</f>
        <v>140</v>
      </c>
      <c r="D486" s="29">
        <f t="shared" ref="D486:E486" si="32">SUM(D473:D485)</f>
        <v>16</v>
      </c>
      <c r="E486" s="29">
        <f t="shared" si="32"/>
        <v>156</v>
      </c>
    </row>
    <row r="487" spans="1:5" s="14" customFormat="1" ht="9.9499999999999993" customHeight="1" x14ac:dyDescent="0.2">
      <c r="A487" s="30"/>
      <c r="B487" s="31"/>
      <c r="C487" s="32"/>
      <c r="D487" s="32"/>
      <c r="E487" s="32"/>
    </row>
    <row r="488" spans="1:5" s="14" customFormat="1" ht="17.100000000000001" customHeight="1" x14ac:dyDescent="0.2">
      <c r="A488" s="59" t="s">
        <v>87</v>
      </c>
      <c r="B488" s="60"/>
      <c r="C488" s="60"/>
      <c r="D488" s="60"/>
      <c r="E488" s="61"/>
    </row>
    <row r="489" spans="1:5" s="14" customFormat="1" ht="17.100000000000001" customHeight="1" x14ac:dyDescent="0.2">
      <c r="A489" s="59" t="s">
        <v>651</v>
      </c>
      <c r="B489" s="60"/>
      <c r="C489" s="60"/>
      <c r="D489" s="60"/>
      <c r="E489" s="61"/>
    </row>
    <row r="490" spans="1:5" s="14" customFormat="1" ht="17.100000000000001" customHeight="1" x14ac:dyDescent="0.2">
      <c r="A490" s="24">
        <v>1</v>
      </c>
      <c r="B490" s="25" t="s">
        <v>105</v>
      </c>
      <c r="C490" s="26">
        <v>8</v>
      </c>
      <c r="D490" s="26">
        <v>0</v>
      </c>
      <c r="E490" s="26">
        <f>SUM(C490:D490)</f>
        <v>8</v>
      </c>
    </row>
    <row r="491" spans="1:5" s="14" customFormat="1" ht="17.100000000000001" customHeight="1" x14ac:dyDescent="0.2">
      <c r="A491" s="24">
        <v>2</v>
      </c>
      <c r="B491" s="25" t="s">
        <v>104</v>
      </c>
      <c r="C491" s="26">
        <v>58</v>
      </c>
      <c r="D491" s="26">
        <v>0</v>
      </c>
      <c r="E491" s="26">
        <f>SUM(C491:D491)</f>
        <v>58</v>
      </c>
    </row>
    <row r="492" spans="1:5" s="14" customFormat="1" ht="17.100000000000001" customHeight="1" x14ac:dyDescent="0.2">
      <c r="A492" s="24">
        <v>3</v>
      </c>
      <c r="B492" s="25" t="s">
        <v>102</v>
      </c>
      <c r="C492" s="26">
        <v>58</v>
      </c>
      <c r="D492" s="26">
        <v>0</v>
      </c>
      <c r="E492" s="26">
        <f>SUM(C492:D492)</f>
        <v>58</v>
      </c>
    </row>
    <row r="493" spans="1:5" s="14" customFormat="1" ht="17.100000000000001" customHeight="1" x14ac:dyDescent="0.2">
      <c r="A493" s="24">
        <v>4</v>
      </c>
      <c r="B493" s="25" t="s">
        <v>103</v>
      </c>
      <c r="C493" s="26">
        <v>48</v>
      </c>
      <c r="D493" s="26">
        <v>0</v>
      </c>
      <c r="E493" s="26">
        <f>SUM(C493:D493)</f>
        <v>48</v>
      </c>
    </row>
    <row r="494" spans="1:5" s="14" customFormat="1" ht="17.100000000000001" customHeight="1" x14ac:dyDescent="0.2">
      <c r="A494" s="53" t="s">
        <v>59</v>
      </c>
      <c r="B494" s="28"/>
      <c r="C494" s="29">
        <f>SUM(C490:C493)</f>
        <v>172</v>
      </c>
      <c r="D494" s="29">
        <f t="shared" ref="D494:E494" si="33">SUM(D490:D493)</f>
        <v>0</v>
      </c>
      <c r="E494" s="29">
        <f t="shared" si="33"/>
        <v>172</v>
      </c>
    </row>
    <row r="495" spans="1:5" s="14" customFormat="1" ht="9.9499999999999993" customHeight="1" x14ac:dyDescent="0.2">
      <c r="A495" s="30"/>
      <c r="B495" s="31"/>
      <c r="C495" s="32"/>
      <c r="D495" s="32"/>
      <c r="E495" s="32"/>
    </row>
    <row r="496" spans="1:5" s="14" customFormat="1" ht="18" customHeight="1" x14ac:dyDescent="0.2">
      <c r="A496" s="59" t="s">
        <v>70</v>
      </c>
      <c r="B496" s="60"/>
      <c r="C496" s="60"/>
      <c r="D496" s="60"/>
      <c r="E496" s="61"/>
    </row>
    <row r="497" spans="1:5" s="14" customFormat="1" ht="18" customHeight="1" x14ac:dyDescent="0.2">
      <c r="A497" s="59" t="s">
        <v>648</v>
      </c>
      <c r="B497" s="60"/>
      <c r="C497" s="60"/>
      <c r="D497" s="60"/>
      <c r="E497" s="61"/>
    </row>
    <row r="498" spans="1:5" s="14" customFormat="1" ht="18" customHeight="1" x14ac:dyDescent="0.2">
      <c r="A498" s="24">
        <v>1</v>
      </c>
      <c r="B498" s="25" t="s">
        <v>76</v>
      </c>
      <c r="C498" s="26">
        <v>12</v>
      </c>
      <c r="D498" s="26">
        <v>0</v>
      </c>
      <c r="E498" s="26">
        <f>SUM(C498:D498)</f>
        <v>12</v>
      </c>
    </row>
    <row r="499" spans="1:5" s="14" customFormat="1" ht="18" customHeight="1" x14ac:dyDescent="0.2">
      <c r="A499" s="24"/>
      <c r="B499" s="25" t="s">
        <v>73</v>
      </c>
      <c r="C499" s="26">
        <v>4</v>
      </c>
      <c r="D499" s="26">
        <v>0</v>
      </c>
      <c r="E499" s="26">
        <f>SUM(C499:D499)</f>
        <v>4</v>
      </c>
    </row>
    <row r="500" spans="1:5" s="14" customFormat="1" ht="18" customHeight="1" x14ac:dyDescent="0.2">
      <c r="A500" s="24">
        <v>2</v>
      </c>
      <c r="B500" s="25" t="s">
        <v>74</v>
      </c>
      <c r="C500" s="26">
        <v>10</v>
      </c>
      <c r="D500" s="26">
        <v>0</v>
      </c>
      <c r="E500" s="26">
        <f>SUM(C500:D500)</f>
        <v>10</v>
      </c>
    </row>
    <row r="501" spans="1:5" s="14" customFormat="1" ht="18" customHeight="1" x14ac:dyDescent="0.2">
      <c r="A501" s="24"/>
      <c r="B501" s="25" t="s">
        <v>75</v>
      </c>
      <c r="C501" s="26">
        <v>5</v>
      </c>
      <c r="D501" s="26">
        <v>0</v>
      </c>
      <c r="E501" s="26">
        <f>SUM(C501:D501)</f>
        <v>5</v>
      </c>
    </row>
    <row r="502" spans="1:5" s="14" customFormat="1" ht="18" customHeight="1" x14ac:dyDescent="0.2">
      <c r="A502" s="24"/>
      <c r="B502" s="25" t="s">
        <v>72</v>
      </c>
      <c r="C502" s="26">
        <v>2</v>
      </c>
      <c r="D502" s="26">
        <v>0</v>
      </c>
      <c r="E502" s="26">
        <f>SUM(C502:D502)</f>
        <v>2</v>
      </c>
    </row>
    <row r="503" spans="1:5" s="14" customFormat="1" ht="18" customHeight="1" x14ac:dyDescent="0.2">
      <c r="A503" s="53" t="s">
        <v>59</v>
      </c>
      <c r="B503" s="28"/>
      <c r="C503" s="29">
        <f>SUM(C498:C502)</f>
        <v>33</v>
      </c>
      <c r="D503" s="29">
        <f t="shared" ref="D503:E503" si="34">SUM(D498:D502)</f>
        <v>0</v>
      </c>
      <c r="E503" s="29">
        <f t="shared" si="34"/>
        <v>33</v>
      </c>
    </row>
    <row r="504" spans="1:5" s="14" customFormat="1" ht="9.9499999999999993" customHeight="1" x14ac:dyDescent="0.2">
      <c r="A504" s="30"/>
      <c r="B504" s="31"/>
      <c r="C504" s="32"/>
      <c r="D504" s="32"/>
      <c r="E504" s="32"/>
    </row>
    <row r="505" spans="1:5" s="14" customFormat="1" ht="17.100000000000001" customHeight="1" x14ac:dyDescent="0.2">
      <c r="A505" s="59" t="s">
        <v>87</v>
      </c>
      <c r="B505" s="60"/>
      <c r="C505" s="60"/>
      <c r="D505" s="60"/>
      <c r="E505" s="61"/>
    </row>
    <row r="506" spans="1:5" s="14" customFormat="1" ht="17.100000000000001" customHeight="1" x14ac:dyDescent="0.2">
      <c r="A506" s="59" t="s">
        <v>88</v>
      </c>
      <c r="B506" s="60"/>
      <c r="C506" s="60"/>
      <c r="D506" s="60"/>
      <c r="E506" s="61"/>
    </row>
    <row r="507" spans="1:5" s="14" customFormat="1" ht="17.100000000000001" customHeight="1" x14ac:dyDescent="0.2">
      <c r="A507" s="24">
        <v>1</v>
      </c>
      <c r="B507" s="25" t="s">
        <v>184</v>
      </c>
      <c r="C507" s="26">
        <v>58</v>
      </c>
      <c r="D507" s="26">
        <v>0</v>
      </c>
      <c r="E507" s="26">
        <f t="shared" ref="E507:E566" si="35">SUM(C507:D507)</f>
        <v>58</v>
      </c>
    </row>
    <row r="508" spans="1:5" s="14" customFormat="1" ht="17.100000000000001" customHeight="1" x14ac:dyDescent="0.2">
      <c r="A508" s="24">
        <v>2</v>
      </c>
      <c r="B508" s="25" t="s">
        <v>173</v>
      </c>
      <c r="C508" s="26">
        <v>16</v>
      </c>
      <c r="D508" s="26">
        <v>0</v>
      </c>
      <c r="E508" s="26">
        <f t="shared" si="35"/>
        <v>16</v>
      </c>
    </row>
    <row r="509" spans="1:5" s="14" customFormat="1" ht="17.100000000000001" customHeight="1" x14ac:dyDescent="0.2">
      <c r="A509" s="24">
        <v>3</v>
      </c>
      <c r="B509" s="25" t="s">
        <v>182</v>
      </c>
      <c r="C509" s="26">
        <v>37</v>
      </c>
      <c r="D509" s="26">
        <v>0</v>
      </c>
      <c r="E509" s="26">
        <f t="shared" si="35"/>
        <v>37</v>
      </c>
    </row>
    <row r="510" spans="1:5" s="14" customFormat="1" ht="17.100000000000001" customHeight="1" x14ac:dyDescent="0.2">
      <c r="A510" s="24">
        <v>4</v>
      </c>
      <c r="B510" s="25" t="s">
        <v>185</v>
      </c>
      <c r="C510" s="26">
        <v>15</v>
      </c>
      <c r="D510" s="26">
        <v>0</v>
      </c>
      <c r="E510" s="26">
        <f t="shared" si="35"/>
        <v>15</v>
      </c>
    </row>
    <row r="511" spans="1:5" s="14" customFormat="1" ht="17.100000000000001" customHeight="1" x14ac:dyDescent="0.2">
      <c r="A511" s="24">
        <v>5</v>
      </c>
      <c r="B511" s="25" t="s">
        <v>219</v>
      </c>
      <c r="C511" s="26">
        <v>14</v>
      </c>
      <c r="D511" s="26">
        <v>0</v>
      </c>
      <c r="E511" s="26">
        <f t="shared" si="35"/>
        <v>14</v>
      </c>
    </row>
    <row r="512" spans="1:5" s="14" customFormat="1" ht="17.100000000000001" customHeight="1" x14ac:dyDescent="0.2">
      <c r="A512" s="24">
        <v>6</v>
      </c>
      <c r="B512" s="25" t="s">
        <v>181</v>
      </c>
      <c r="C512" s="26">
        <v>57</v>
      </c>
      <c r="D512" s="26">
        <v>0</v>
      </c>
      <c r="E512" s="26">
        <f t="shared" si="35"/>
        <v>57</v>
      </c>
    </row>
    <row r="513" spans="1:5" s="14" customFormat="1" ht="17.100000000000001" customHeight="1" x14ac:dyDescent="0.2">
      <c r="A513" s="24">
        <v>7</v>
      </c>
      <c r="B513" s="25" t="s">
        <v>170</v>
      </c>
      <c r="C513" s="26">
        <v>10</v>
      </c>
      <c r="D513" s="26">
        <v>0</v>
      </c>
      <c r="E513" s="26">
        <f t="shared" si="35"/>
        <v>10</v>
      </c>
    </row>
    <row r="514" spans="1:5" s="14" customFormat="1" ht="17.100000000000001" customHeight="1" x14ac:dyDescent="0.2">
      <c r="A514" s="24">
        <v>8</v>
      </c>
      <c r="B514" s="25" t="s">
        <v>183</v>
      </c>
      <c r="C514" s="26">
        <v>31</v>
      </c>
      <c r="D514" s="26">
        <v>0</v>
      </c>
      <c r="E514" s="26">
        <f t="shared" si="35"/>
        <v>31</v>
      </c>
    </row>
    <row r="515" spans="1:5" s="14" customFormat="1" ht="17.100000000000001" customHeight="1" x14ac:dyDescent="0.2">
      <c r="A515" s="24">
        <v>9</v>
      </c>
      <c r="B515" s="25" t="s">
        <v>188</v>
      </c>
      <c r="C515" s="26">
        <v>57</v>
      </c>
      <c r="D515" s="26">
        <v>0</v>
      </c>
      <c r="E515" s="26">
        <f t="shared" si="35"/>
        <v>57</v>
      </c>
    </row>
    <row r="516" spans="1:5" s="14" customFormat="1" ht="17.100000000000001" customHeight="1" x14ac:dyDescent="0.2">
      <c r="A516" s="24">
        <v>10</v>
      </c>
      <c r="B516" s="25" t="s">
        <v>186</v>
      </c>
      <c r="C516" s="26">
        <v>41</v>
      </c>
      <c r="D516" s="26">
        <v>0</v>
      </c>
      <c r="E516" s="26">
        <f t="shared" si="35"/>
        <v>41</v>
      </c>
    </row>
    <row r="517" spans="1:5" s="14" customFormat="1" ht="17.100000000000001" customHeight="1" x14ac:dyDescent="0.2">
      <c r="A517" s="24">
        <v>11</v>
      </c>
      <c r="B517" s="25" t="s">
        <v>189</v>
      </c>
      <c r="C517" s="26">
        <v>55</v>
      </c>
      <c r="D517" s="26">
        <v>0</v>
      </c>
      <c r="E517" s="26">
        <f t="shared" si="35"/>
        <v>55</v>
      </c>
    </row>
    <row r="518" spans="1:5" s="14" customFormat="1" ht="17.100000000000001" customHeight="1" x14ac:dyDescent="0.2">
      <c r="A518" s="24">
        <v>12</v>
      </c>
      <c r="B518" s="25" t="s">
        <v>174</v>
      </c>
      <c r="C518" s="26">
        <v>25</v>
      </c>
      <c r="D518" s="26">
        <v>0</v>
      </c>
      <c r="E518" s="26">
        <f t="shared" si="35"/>
        <v>25</v>
      </c>
    </row>
    <row r="519" spans="1:5" s="14" customFormat="1" ht="17.100000000000001" customHeight="1" x14ac:dyDescent="0.2">
      <c r="A519" s="24">
        <v>13</v>
      </c>
      <c r="B519" s="25" t="s">
        <v>187</v>
      </c>
      <c r="C519" s="26">
        <v>26</v>
      </c>
      <c r="D519" s="26">
        <v>0</v>
      </c>
      <c r="E519" s="26">
        <f t="shared" si="35"/>
        <v>26</v>
      </c>
    </row>
    <row r="520" spans="1:5" s="14" customFormat="1" ht="17.100000000000001" customHeight="1" x14ac:dyDescent="0.2">
      <c r="A520" s="24">
        <v>14</v>
      </c>
      <c r="B520" s="25" t="s">
        <v>193</v>
      </c>
      <c r="C520" s="26">
        <v>57</v>
      </c>
      <c r="D520" s="26">
        <v>1</v>
      </c>
      <c r="E520" s="26">
        <f t="shared" si="35"/>
        <v>58</v>
      </c>
    </row>
    <row r="521" spans="1:5" s="14" customFormat="1" ht="17.100000000000001" customHeight="1" x14ac:dyDescent="0.2">
      <c r="A521" s="24">
        <v>15</v>
      </c>
      <c r="B521" s="25" t="s">
        <v>165</v>
      </c>
      <c r="C521" s="26">
        <v>40</v>
      </c>
      <c r="D521" s="26">
        <v>0</v>
      </c>
      <c r="E521" s="26">
        <f t="shared" si="35"/>
        <v>40</v>
      </c>
    </row>
    <row r="522" spans="1:5" s="14" customFormat="1" ht="17.100000000000001" customHeight="1" x14ac:dyDescent="0.2">
      <c r="A522" s="24">
        <v>16</v>
      </c>
      <c r="B522" s="25" t="s">
        <v>194</v>
      </c>
      <c r="C522" s="26">
        <v>58</v>
      </c>
      <c r="D522" s="26">
        <v>0</v>
      </c>
      <c r="E522" s="26">
        <f t="shared" si="35"/>
        <v>58</v>
      </c>
    </row>
    <row r="523" spans="1:5" s="14" customFormat="1" ht="17.100000000000001" customHeight="1" x14ac:dyDescent="0.2">
      <c r="A523" s="24">
        <v>17</v>
      </c>
      <c r="B523" s="25" t="s">
        <v>169</v>
      </c>
      <c r="C523" s="26">
        <v>25</v>
      </c>
      <c r="D523" s="26">
        <v>0</v>
      </c>
      <c r="E523" s="26">
        <f t="shared" si="35"/>
        <v>25</v>
      </c>
    </row>
    <row r="524" spans="1:5" s="14" customFormat="1" ht="17.100000000000001" customHeight="1" x14ac:dyDescent="0.2">
      <c r="A524" s="24">
        <v>18</v>
      </c>
      <c r="B524" s="25" t="s">
        <v>191</v>
      </c>
      <c r="C524" s="26">
        <v>10</v>
      </c>
      <c r="D524" s="26">
        <v>0</v>
      </c>
      <c r="E524" s="26">
        <f t="shared" si="35"/>
        <v>10</v>
      </c>
    </row>
    <row r="525" spans="1:5" s="14" customFormat="1" ht="17.100000000000001" customHeight="1" x14ac:dyDescent="0.2">
      <c r="A525" s="24"/>
      <c r="B525" s="25" t="s">
        <v>195</v>
      </c>
      <c r="C525" s="26">
        <v>9</v>
      </c>
      <c r="D525" s="26">
        <v>0</v>
      </c>
      <c r="E525" s="26">
        <f t="shared" si="35"/>
        <v>9</v>
      </c>
    </row>
    <row r="526" spans="1:5" s="14" customFormat="1" ht="17.100000000000001" customHeight="1" x14ac:dyDescent="0.2">
      <c r="A526" s="24"/>
      <c r="B526" s="25" t="s">
        <v>192</v>
      </c>
      <c r="C526" s="26">
        <v>6</v>
      </c>
      <c r="D526" s="26">
        <v>0</v>
      </c>
      <c r="E526" s="26">
        <f t="shared" si="35"/>
        <v>6</v>
      </c>
    </row>
    <row r="527" spans="1:5" s="14" customFormat="1" ht="17.100000000000001" customHeight="1" x14ac:dyDescent="0.2">
      <c r="A527" s="24"/>
      <c r="B527" s="25" t="s">
        <v>190</v>
      </c>
      <c r="C527" s="26">
        <v>5</v>
      </c>
      <c r="D527" s="26">
        <v>0</v>
      </c>
      <c r="E527" s="26">
        <f t="shared" si="35"/>
        <v>5</v>
      </c>
    </row>
    <row r="528" spans="1:5" s="14" customFormat="1" ht="17.100000000000001" customHeight="1" x14ac:dyDescent="0.2">
      <c r="A528" s="24">
        <v>19</v>
      </c>
      <c r="B528" s="25" t="s">
        <v>196</v>
      </c>
      <c r="C528" s="26">
        <v>58</v>
      </c>
      <c r="D528" s="26">
        <v>0</v>
      </c>
      <c r="E528" s="26">
        <f t="shared" si="35"/>
        <v>58</v>
      </c>
    </row>
    <row r="529" spans="1:5" s="14" customFormat="1" ht="17.100000000000001" customHeight="1" x14ac:dyDescent="0.2">
      <c r="A529" s="24">
        <v>20</v>
      </c>
      <c r="B529" s="25" t="s">
        <v>161</v>
      </c>
      <c r="C529" s="26">
        <v>58</v>
      </c>
      <c r="D529" s="26">
        <v>0</v>
      </c>
      <c r="E529" s="26">
        <f t="shared" si="35"/>
        <v>58</v>
      </c>
    </row>
    <row r="530" spans="1:5" s="14" customFormat="1" ht="17.100000000000001" customHeight="1" x14ac:dyDescent="0.2">
      <c r="A530" s="24">
        <v>21</v>
      </c>
      <c r="B530" s="25" t="s">
        <v>162</v>
      </c>
      <c r="C530" s="26">
        <v>58</v>
      </c>
      <c r="D530" s="26">
        <v>0</v>
      </c>
      <c r="E530" s="26">
        <f t="shared" si="35"/>
        <v>58</v>
      </c>
    </row>
    <row r="531" spans="1:5" s="14" customFormat="1" ht="17.100000000000001" customHeight="1" x14ac:dyDescent="0.2">
      <c r="A531" s="24">
        <v>22</v>
      </c>
      <c r="B531" s="25" t="s">
        <v>164</v>
      </c>
      <c r="C531" s="26">
        <v>57</v>
      </c>
      <c r="D531" s="26">
        <v>0</v>
      </c>
      <c r="E531" s="26">
        <f t="shared" si="35"/>
        <v>57</v>
      </c>
    </row>
    <row r="532" spans="1:5" s="14" customFormat="1" ht="17.100000000000001" customHeight="1" x14ac:dyDescent="0.2">
      <c r="A532" s="24">
        <v>23</v>
      </c>
      <c r="B532" s="25" t="s">
        <v>171</v>
      </c>
      <c r="C532" s="26">
        <v>55</v>
      </c>
      <c r="D532" s="26">
        <v>0</v>
      </c>
      <c r="E532" s="26">
        <f t="shared" si="35"/>
        <v>55</v>
      </c>
    </row>
    <row r="533" spans="1:5" s="14" customFormat="1" ht="17.100000000000001" customHeight="1" x14ac:dyDescent="0.2">
      <c r="A533" s="24">
        <v>24</v>
      </c>
      <c r="B533" s="25" t="s">
        <v>208</v>
      </c>
      <c r="C533" s="26">
        <v>5</v>
      </c>
      <c r="D533" s="26">
        <v>29</v>
      </c>
      <c r="E533" s="26">
        <f t="shared" si="35"/>
        <v>34</v>
      </c>
    </row>
    <row r="534" spans="1:5" s="14" customFormat="1" ht="17.100000000000001" customHeight="1" x14ac:dyDescent="0.2">
      <c r="A534" s="24">
        <v>25</v>
      </c>
      <c r="B534" s="25" t="s">
        <v>207</v>
      </c>
      <c r="C534" s="26">
        <v>0</v>
      </c>
      <c r="D534" s="26">
        <v>12</v>
      </c>
      <c r="E534" s="26">
        <f t="shared" si="35"/>
        <v>12</v>
      </c>
    </row>
    <row r="535" spans="1:5" s="14" customFormat="1" ht="17.100000000000001" customHeight="1" x14ac:dyDescent="0.2">
      <c r="A535" s="24">
        <v>26</v>
      </c>
      <c r="B535" s="25" t="s">
        <v>160</v>
      </c>
      <c r="C535" s="26">
        <v>14</v>
      </c>
      <c r="D535" s="26">
        <v>45</v>
      </c>
      <c r="E535" s="26">
        <f t="shared" si="35"/>
        <v>59</v>
      </c>
    </row>
    <row r="536" spans="1:5" s="14" customFormat="1" ht="17.100000000000001" customHeight="1" x14ac:dyDescent="0.2">
      <c r="A536" s="24"/>
      <c r="B536" s="25" t="s">
        <v>167</v>
      </c>
      <c r="C536" s="26">
        <v>0</v>
      </c>
      <c r="D536" s="26">
        <v>3</v>
      </c>
      <c r="E536" s="26">
        <f t="shared" si="35"/>
        <v>3</v>
      </c>
    </row>
    <row r="537" spans="1:5" s="14" customFormat="1" ht="17.100000000000001" customHeight="1" x14ac:dyDescent="0.2">
      <c r="A537" s="24">
        <v>27</v>
      </c>
      <c r="B537" s="25" t="s">
        <v>199</v>
      </c>
      <c r="C537" s="26">
        <v>30</v>
      </c>
      <c r="D537" s="26">
        <v>2</v>
      </c>
      <c r="E537" s="26">
        <f t="shared" si="35"/>
        <v>32</v>
      </c>
    </row>
    <row r="538" spans="1:5" s="14" customFormat="1" ht="17.100000000000001" customHeight="1" x14ac:dyDescent="0.2">
      <c r="A538" s="24">
        <v>28</v>
      </c>
      <c r="B538" s="25" t="s">
        <v>200</v>
      </c>
      <c r="C538" s="26">
        <v>57</v>
      </c>
      <c r="D538" s="26">
        <v>1</v>
      </c>
      <c r="E538" s="26">
        <f t="shared" si="35"/>
        <v>58</v>
      </c>
    </row>
    <row r="539" spans="1:5" s="14" customFormat="1" ht="17.100000000000001" customHeight="1" x14ac:dyDescent="0.2">
      <c r="A539" s="24">
        <v>29</v>
      </c>
      <c r="B539" s="25" t="s">
        <v>166</v>
      </c>
      <c r="C539" s="26">
        <v>12</v>
      </c>
      <c r="D539" s="26">
        <v>0</v>
      </c>
      <c r="E539" s="26">
        <f t="shared" si="35"/>
        <v>12</v>
      </c>
    </row>
    <row r="540" spans="1:5" s="14" customFormat="1" ht="17.100000000000001" customHeight="1" x14ac:dyDescent="0.2">
      <c r="A540" s="24">
        <v>30</v>
      </c>
      <c r="B540" s="25" t="s">
        <v>218</v>
      </c>
      <c r="C540" s="26">
        <v>44</v>
      </c>
      <c r="D540" s="26">
        <v>19</v>
      </c>
      <c r="E540" s="26">
        <f t="shared" si="35"/>
        <v>63</v>
      </c>
    </row>
    <row r="541" spans="1:5" s="14" customFormat="1" ht="17.100000000000001" customHeight="1" x14ac:dyDescent="0.2">
      <c r="A541" s="24">
        <v>31</v>
      </c>
      <c r="B541" s="25" t="s">
        <v>205</v>
      </c>
      <c r="C541" s="26">
        <v>36</v>
      </c>
      <c r="D541" s="26">
        <v>22</v>
      </c>
      <c r="E541" s="26">
        <f t="shared" si="35"/>
        <v>58</v>
      </c>
    </row>
    <row r="542" spans="1:5" s="14" customFormat="1" ht="17.100000000000001" customHeight="1" x14ac:dyDescent="0.2">
      <c r="A542" s="24">
        <v>32</v>
      </c>
      <c r="B542" s="25" t="s">
        <v>163</v>
      </c>
      <c r="C542" s="26">
        <v>46</v>
      </c>
      <c r="D542" s="26">
        <v>12</v>
      </c>
      <c r="E542" s="26">
        <f t="shared" si="35"/>
        <v>58</v>
      </c>
    </row>
    <row r="543" spans="1:5" s="14" customFormat="1" ht="17.100000000000001" customHeight="1" x14ac:dyDescent="0.2">
      <c r="A543" s="24">
        <v>33</v>
      </c>
      <c r="B543" s="25" t="s">
        <v>178</v>
      </c>
      <c r="C543" s="26">
        <v>18</v>
      </c>
      <c r="D543" s="26">
        <v>6</v>
      </c>
      <c r="E543" s="26">
        <f t="shared" si="35"/>
        <v>24</v>
      </c>
    </row>
    <row r="544" spans="1:5" s="14" customFormat="1" ht="17.100000000000001" customHeight="1" x14ac:dyDescent="0.2">
      <c r="A544" s="24">
        <v>34</v>
      </c>
      <c r="B544" s="25" t="s">
        <v>203</v>
      </c>
      <c r="C544" s="26">
        <v>44</v>
      </c>
      <c r="D544" s="26">
        <v>6</v>
      </c>
      <c r="E544" s="26">
        <f t="shared" si="35"/>
        <v>50</v>
      </c>
    </row>
    <row r="545" spans="1:5" s="14" customFormat="1" ht="17.100000000000001" customHeight="1" x14ac:dyDescent="0.2">
      <c r="A545" s="24">
        <v>35</v>
      </c>
      <c r="B545" s="25" t="s">
        <v>206</v>
      </c>
      <c r="C545" s="26">
        <v>23</v>
      </c>
      <c r="D545" s="26">
        <v>8</v>
      </c>
      <c r="E545" s="26">
        <f t="shared" si="35"/>
        <v>31</v>
      </c>
    </row>
    <row r="546" spans="1:5" s="14" customFormat="1" ht="17.100000000000001" customHeight="1" x14ac:dyDescent="0.2">
      <c r="A546" s="24">
        <v>36</v>
      </c>
      <c r="B546" s="25" t="s">
        <v>217</v>
      </c>
      <c r="C546" s="26">
        <v>19</v>
      </c>
      <c r="D546" s="26">
        <v>1</v>
      </c>
      <c r="E546" s="26">
        <f t="shared" si="35"/>
        <v>20</v>
      </c>
    </row>
    <row r="547" spans="1:5" s="14" customFormat="1" ht="17.100000000000001" customHeight="1" x14ac:dyDescent="0.2">
      <c r="A547" s="24">
        <v>37</v>
      </c>
      <c r="B547" s="25" t="s">
        <v>204</v>
      </c>
      <c r="C547" s="26">
        <v>51</v>
      </c>
      <c r="D547" s="26">
        <v>6</v>
      </c>
      <c r="E547" s="26">
        <f t="shared" si="35"/>
        <v>57</v>
      </c>
    </row>
    <row r="548" spans="1:5" s="14" customFormat="1" ht="17.100000000000001" customHeight="1" x14ac:dyDescent="0.2">
      <c r="A548" s="24">
        <v>38</v>
      </c>
      <c r="B548" s="25" t="s">
        <v>201</v>
      </c>
      <c r="C548" s="26">
        <v>52</v>
      </c>
      <c r="D548" s="26">
        <v>6</v>
      </c>
      <c r="E548" s="26">
        <f t="shared" si="35"/>
        <v>58</v>
      </c>
    </row>
    <row r="549" spans="1:5" s="14" customFormat="1" ht="17.100000000000001" customHeight="1" x14ac:dyDescent="0.2">
      <c r="A549" s="24">
        <v>39</v>
      </c>
      <c r="B549" s="25" t="s">
        <v>172</v>
      </c>
      <c r="C549" s="26">
        <v>38</v>
      </c>
      <c r="D549" s="26">
        <v>1</v>
      </c>
      <c r="E549" s="26">
        <f t="shared" si="35"/>
        <v>39</v>
      </c>
    </row>
    <row r="550" spans="1:5" s="14" customFormat="1" ht="17.100000000000001" customHeight="1" x14ac:dyDescent="0.2">
      <c r="A550" s="24">
        <v>40</v>
      </c>
      <c r="B550" s="25" t="s">
        <v>202</v>
      </c>
      <c r="C550" s="26">
        <v>54</v>
      </c>
      <c r="D550" s="26">
        <v>4</v>
      </c>
      <c r="E550" s="26">
        <f t="shared" si="35"/>
        <v>58</v>
      </c>
    </row>
    <row r="551" spans="1:5" s="14" customFormat="1" ht="17.100000000000001" customHeight="1" x14ac:dyDescent="0.2">
      <c r="A551" s="24">
        <v>41</v>
      </c>
      <c r="B551" s="25" t="s">
        <v>168</v>
      </c>
      <c r="C551" s="26">
        <v>16</v>
      </c>
      <c r="D551" s="26">
        <v>1</v>
      </c>
      <c r="E551" s="26">
        <f t="shared" si="35"/>
        <v>17</v>
      </c>
    </row>
    <row r="552" spans="1:5" s="14" customFormat="1" ht="17.100000000000001" customHeight="1" x14ac:dyDescent="0.2">
      <c r="A552" s="24">
        <v>42</v>
      </c>
      <c r="B552" s="25" t="s">
        <v>211</v>
      </c>
      <c r="C552" s="26">
        <v>23</v>
      </c>
      <c r="D552" s="26">
        <v>33</v>
      </c>
      <c r="E552" s="26">
        <f t="shared" si="35"/>
        <v>56</v>
      </c>
    </row>
    <row r="553" spans="1:5" s="14" customFormat="1" ht="17.100000000000001" customHeight="1" x14ac:dyDescent="0.2">
      <c r="A553" s="24">
        <v>43</v>
      </c>
      <c r="B553" s="25" t="s">
        <v>212</v>
      </c>
      <c r="C553" s="26">
        <v>14</v>
      </c>
      <c r="D553" s="26">
        <v>18</v>
      </c>
      <c r="E553" s="26">
        <f t="shared" si="35"/>
        <v>32</v>
      </c>
    </row>
    <row r="554" spans="1:5" s="14" customFormat="1" ht="17.100000000000001" customHeight="1" x14ac:dyDescent="0.2">
      <c r="A554" s="24">
        <v>44</v>
      </c>
      <c r="B554" s="25" t="s">
        <v>209</v>
      </c>
      <c r="C554" s="26">
        <v>10</v>
      </c>
      <c r="D554" s="26">
        <v>49</v>
      </c>
      <c r="E554" s="26">
        <f t="shared" si="35"/>
        <v>59</v>
      </c>
    </row>
    <row r="555" spans="1:5" s="14" customFormat="1" ht="17.100000000000001" customHeight="1" x14ac:dyDescent="0.2">
      <c r="A555" s="24">
        <v>45</v>
      </c>
      <c r="B555" s="25" t="s">
        <v>175</v>
      </c>
      <c r="C555" s="26">
        <v>1</v>
      </c>
      <c r="D555" s="26">
        <v>13</v>
      </c>
      <c r="E555" s="26">
        <f t="shared" si="35"/>
        <v>14</v>
      </c>
    </row>
    <row r="556" spans="1:5" s="14" customFormat="1" ht="17.100000000000001" customHeight="1" x14ac:dyDescent="0.2">
      <c r="A556" s="24">
        <v>46</v>
      </c>
      <c r="B556" s="25" t="s">
        <v>210</v>
      </c>
      <c r="C556" s="26">
        <v>26</v>
      </c>
      <c r="D556" s="26">
        <v>30</v>
      </c>
      <c r="E556" s="26">
        <f t="shared" si="35"/>
        <v>56</v>
      </c>
    </row>
    <row r="557" spans="1:5" s="14" customFormat="1" ht="17.100000000000001" customHeight="1" x14ac:dyDescent="0.2">
      <c r="A557" s="24">
        <v>47</v>
      </c>
      <c r="B557" s="25" t="s">
        <v>176</v>
      </c>
      <c r="C557" s="26">
        <v>10</v>
      </c>
      <c r="D557" s="26">
        <v>17</v>
      </c>
      <c r="E557" s="26">
        <f t="shared" si="35"/>
        <v>27</v>
      </c>
    </row>
    <row r="558" spans="1:5" s="14" customFormat="1" ht="17.100000000000001" customHeight="1" x14ac:dyDescent="0.2">
      <c r="A558" s="24">
        <v>48</v>
      </c>
      <c r="B558" s="25" t="s">
        <v>216</v>
      </c>
      <c r="C558" s="26">
        <v>18</v>
      </c>
      <c r="D558" s="26">
        <v>39</v>
      </c>
      <c r="E558" s="26">
        <f t="shared" si="35"/>
        <v>57</v>
      </c>
    </row>
    <row r="559" spans="1:5" s="14" customFormat="1" ht="17.100000000000001" customHeight="1" x14ac:dyDescent="0.2">
      <c r="A559" s="24">
        <v>49</v>
      </c>
      <c r="B559" s="25" t="s">
        <v>214</v>
      </c>
      <c r="C559" s="26">
        <v>20</v>
      </c>
      <c r="D559" s="26">
        <v>36</v>
      </c>
      <c r="E559" s="26">
        <f t="shared" si="35"/>
        <v>56</v>
      </c>
    </row>
    <row r="560" spans="1:5" s="14" customFormat="1" ht="17.100000000000001" customHeight="1" x14ac:dyDescent="0.2">
      <c r="A560" s="24"/>
      <c r="B560" s="25" t="s">
        <v>179</v>
      </c>
      <c r="C560" s="26">
        <v>3</v>
      </c>
      <c r="D560" s="26">
        <v>4</v>
      </c>
      <c r="E560" s="26">
        <f t="shared" si="35"/>
        <v>7</v>
      </c>
    </row>
    <row r="561" spans="1:5" s="14" customFormat="1" ht="17.100000000000001" customHeight="1" x14ac:dyDescent="0.2">
      <c r="A561" s="24">
        <v>50</v>
      </c>
      <c r="B561" s="25" t="s">
        <v>215</v>
      </c>
      <c r="C561" s="26">
        <v>8</v>
      </c>
      <c r="D561" s="26">
        <v>12</v>
      </c>
      <c r="E561" s="26">
        <f t="shared" si="35"/>
        <v>20</v>
      </c>
    </row>
    <row r="562" spans="1:5" s="14" customFormat="1" ht="17.100000000000001" customHeight="1" x14ac:dyDescent="0.2">
      <c r="A562" s="24">
        <v>51</v>
      </c>
      <c r="B562" s="25" t="s">
        <v>213</v>
      </c>
      <c r="C562" s="26">
        <v>23</v>
      </c>
      <c r="D562" s="26">
        <v>35</v>
      </c>
      <c r="E562" s="26">
        <f t="shared" si="35"/>
        <v>58</v>
      </c>
    </row>
    <row r="563" spans="1:5" s="14" customFormat="1" ht="17.100000000000001" customHeight="1" x14ac:dyDescent="0.2">
      <c r="A563" s="24">
        <v>52</v>
      </c>
      <c r="B563" s="25" t="s">
        <v>197</v>
      </c>
      <c r="C563" s="26">
        <v>27</v>
      </c>
      <c r="D563" s="26">
        <v>31</v>
      </c>
      <c r="E563" s="26">
        <f t="shared" si="35"/>
        <v>58</v>
      </c>
    </row>
    <row r="564" spans="1:5" s="14" customFormat="1" ht="17.100000000000001" customHeight="1" x14ac:dyDescent="0.2">
      <c r="A564" s="24">
        <v>53</v>
      </c>
      <c r="B564" s="25" t="s">
        <v>177</v>
      </c>
      <c r="C564" s="26">
        <v>29</v>
      </c>
      <c r="D564" s="26">
        <v>29</v>
      </c>
      <c r="E564" s="26">
        <f t="shared" si="35"/>
        <v>58</v>
      </c>
    </row>
    <row r="565" spans="1:5" s="14" customFormat="1" ht="17.100000000000001" customHeight="1" x14ac:dyDescent="0.2">
      <c r="A565" s="24"/>
      <c r="B565" s="25" t="s">
        <v>180</v>
      </c>
      <c r="C565" s="26">
        <v>4</v>
      </c>
      <c r="D565" s="26">
        <v>4</v>
      </c>
      <c r="E565" s="26">
        <f t="shared" si="35"/>
        <v>8</v>
      </c>
    </row>
    <row r="566" spans="1:5" s="14" customFormat="1" ht="17.100000000000001" customHeight="1" x14ac:dyDescent="0.2">
      <c r="A566" s="24">
        <v>54</v>
      </c>
      <c r="B566" s="25" t="s">
        <v>198</v>
      </c>
      <c r="C566" s="26">
        <v>42</v>
      </c>
      <c r="D566" s="26">
        <v>0</v>
      </c>
      <c r="E566" s="26">
        <f t="shared" si="35"/>
        <v>42</v>
      </c>
    </row>
    <row r="567" spans="1:5" s="14" customFormat="1" ht="17.100000000000001" customHeight="1" x14ac:dyDescent="0.2">
      <c r="A567" s="53" t="s">
        <v>59</v>
      </c>
      <c r="B567" s="28"/>
      <c r="C567" s="29">
        <f>SUM(C507:C566)</f>
        <v>1755</v>
      </c>
      <c r="D567" s="29">
        <f t="shared" ref="D567:E567" si="36">SUM(D507:D566)</f>
        <v>535</v>
      </c>
      <c r="E567" s="29">
        <f t="shared" si="36"/>
        <v>2290</v>
      </c>
    </row>
    <row r="568" spans="1:5" s="14" customFormat="1" ht="9.9499999999999993" customHeight="1" x14ac:dyDescent="0.2">
      <c r="A568" s="30"/>
      <c r="B568" s="31"/>
      <c r="C568" s="32"/>
      <c r="D568" s="32"/>
      <c r="E568" s="32"/>
    </row>
    <row r="569" spans="1:5" s="14" customFormat="1" ht="17.45" customHeight="1" x14ac:dyDescent="0.2">
      <c r="A569" s="59" t="s">
        <v>70</v>
      </c>
      <c r="B569" s="60"/>
      <c r="C569" s="60"/>
      <c r="D569" s="60"/>
      <c r="E569" s="61"/>
    </row>
    <row r="570" spans="1:5" s="14" customFormat="1" ht="17.45" customHeight="1" x14ac:dyDescent="0.2">
      <c r="A570" s="59" t="s">
        <v>71</v>
      </c>
      <c r="B570" s="60"/>
      <c r="C570" s="60"/>
      <c r="D570" s="60"/>
      <c r="E570" s="61"/>
    </row>
    <row r="571" spans="1:5" s="14" customFormat="1" ht="17.45" customHeight="1" x14ac:dyDescent="0.2">
      <c r="A571" s="24"/>
      <c r="B571" s="25" t="s">
        <v>77</v>
      </c>
      <c r="C571" s="26">
        <v>2</v>
      </c>
      <c r="D571" s="26">
        <v>0</v>
      </c>
      <c r="E571" s="26">
        <f t="shared" ref="E571:E580" si="37">SUM(C571:D571)</f>
        <v>2</v>
      </c>
    </row>
    <row r="572" spans="1:5" s="14" customFormat="1" ht="17.45" customHeight="1" x14ac:dyDescent="0.2">
      <c r="A572" s="24"/>
      <c r="B572" s="25" t="s">
        <v>78</v>
      </c>
      <c r="C572" s="26">
        <v>2</v>
      </c>
      <c r="D572" s="26">
        <v>0</v>
      </c>
      <c r="E572" s="26">
        <f t="shared" si="37"/>
        <v>2</v>
      </c>
    </row>
    <row r="573" spans="1:5" s="14" customFormat="1" ht="17.45" customHeight="1" x14ac:dyDescent="0.2">
      <c r="A573" s="24"/>
      <c r="B573" s="25" t="s">
        <v>79</v>
      </c>
      <c r="C573" s="26">
        <v>1</v>
      </c>
      <c r="D573" s="26">
        <v>0</v>
      </c>
      <c r="E573" s="26">
        <f t="shared" si="37"/>
        <v>1</v>
      </c>
    </row>
    <row r="574" spans="1:5" s="14" customFormat="1" ht="17.45" customHeight="1" x14ac:dyDescent="0.2">
      <c r="A574" s="24"/>
      <c r="B574" s="25" t="s">
        <v>80</v>
      </c>
      <c r="C574" s="26">
        <v>2</v>
      </c>
      <c r="D574" s="26">
        <v>0</v>
      </c>
      <c r="E574" s="26">
        <f t="shared" si="37"/>
        <v>2</v>
      </c>
    </row>
    <row r="575" spans="1:5" s="14" customFormat="1" ht="17.45" customHeight="1" x14ac:dyDescent="0.2">
      <c r="A575" s="24"/>
      <c r="B575" s="25" t="s">
        <v>81</v>
      </c>
      <c r="C575" s="26">
        <v>1</v>
      </c>
      <c r="D575" s="26">
        <v>0</v>
      </c>
      <c r="E575" s="26">
        <f t="shared" si="37"/>
        <v>1</v>
      </c>
    </row>
    <row r="576" spans="1:5" s="14" customFormat="1" ht="17.45" customHeight="1" x14ac:dyDescent="0.2">
      <c r="A576" s="24"/>
      <c r="B576" s="25" t="s">
        <v>82</v>
      </c>
      <c r="C576" s="26">
        <v>5</v>
      </c>
      <c r="D576" s="26">
        <v>0</v>
      </c>
      <c r="E576" s="26">
        <f t="shared" si="37"/>
        <v>5</v>
      </c>
    </row>
    <row r="577" spans="1:5" s="14" customFormat="1" ht="17.45" customHeight="1" x14ac:dyDescent="0.2">
      <c r="A577" s="24"/>
      <c r="B577" s="25" t="s">
        <v>83</v>
      </c>
      <c r="C577" s="26">
        <v>1</v>
      </c>
      <c r="D577" s="26">
        <v>0</v>
      </c>
      <c r="E577" s="26">
        <f t="shared" si="37"/>
        <v>1</v>
      </c>
    </row>
    <row r="578" spans="1:5" s="14" customFormat="1" ht="17.45" customHeight="1" x14ac:dyDescent="0.2">
      <c r="A578" s="24"/>
      <c r="B578" s="25" t="s">
        <v>84</v>
      </c>
      <c r="C578" s="26">
        <v>1</v>
      </c>
      <c r="D578" s="26">
        <v>2</v>
      </c>
      <c r="E578" s="26">
        <f t="shared" si="37"/>
        <v>3</v>
      </c>
    </row>
    <row r="579" spans="1:5" s="14" customFormat="1" ht="17.45" customHeight="1" x14ac:dyDescent="0.2">
      <c r="A579" s="24"/>
      <c r="B579" s="25" t="s">
        <v>85</v>
      </c>
      <c r="C579" s="26">
        <v>1</v>
      </c>
      <c r="D579" s="26">
        <v>0</v>
      </c>
      <c r="E579" s="26">
        <f t="shared" si="37"/>
        <v>1</v>
      </c>
    </row>
    <row r="580" spans="1:5" s="14" customFormat="1" ht="17.45" customHeight="1" x14ac:dyDescent="0.2">
      <c r="A580" s="24"/>
      <c r="B580" s="25" t="s">
        <v>86</v>
      </c>
      <c r="C580" s="26">
        <v>1</v>
      </c>
      <c r="D580" s="26">
        <v>0</v>
      </c>
      <c r="E580" s="26">
        <f t="shared" si="37"/>
        <v>1</v>
      </c>
    </row>
    <row r="581" spans="1:5" s="14" customFormat="1" ht="17.45" customHeight="1" x14ac:dyDescent="0.2">
      <c r="A581" s="53" t="s">
        <v>59</v>
      </c>
      <c r="B581" s="28"/>
      <c r="C581" s="29">
        <f>SUM(C571:C580)</f>
        <v>17</v>
      </c>
      <c r="D581" s="29">
        <f t="shared" ref="D581:E581" si="38">SUM(D571:D580)</f>
        <v>2</v>
      </c>
      <c r="E581" s="29">
        <f t="shared" si="38"/>
        <v>19</v>
      </c>
    </row>
    <row r="582" spans="1:5" s="14" customFormat="1" ht="9.9499999999999993" customHeight="1" x14ac:dyDescent="0.2">
      <c r="A582" s="30"/>
      <c r="B582" s="31"/>
      <c r="C582" s="32"/>
      <c r="D582" s="32"/>
      <c r="E582" s="32"/>
    </row>
    <row r="583" spans="1:5" s="14" customFormat="1" ht="18" customHeight="1" x14ac:dyDescent="0.2">
      <c r="A583" s="59" t="s">
        <v>67</v>
      </c>
      <c r="B583" s="60"/>
      <c r="C583" s="60"/>
      <c r="D583" s="60"/>
      <c r="E583" s="61"/>
    </row>
    <row r="584" spans="1:5" s="14" customFormat="1" ht="18" customHeight="1" x14ac:dyDescent="0.2">
      <c r="A584" s="59" t="s">
        <v>68</v>
      </c>
      <c r="B584" s="60"/>
      <c r="C584" s="60"/>
      <c r="D584" s="60"/>
      <c r="E584" s="61"/>
    </row>
    <row r="585" spans="1:5" s="15" customFormat="1" ht="18" customHeight="1" x14ac:dyDescent="0.25">
      <c r="A585" s="24"/>
      <c r="B585" s="25" t="s">
        <v>69</v>
      </c>
      <c r="C585" s="26">
        <v>1</v>
      </c>
      <c r="D585" s="26">
        <v>2</v>
      </c>
      <c r="E585" s="26">
        <f>SUM(C585:D585)</f>
        <v>3</v>
      </c>
    </row>
    <row r="586" spans="1:5" s="15" customFormat="1" ht="18" customHeight="1" x14ac:dyDescent="0.25">
      <c r="A586" s="53" t="s">
        <v>59</v>
      </c>
      <c r="B586" s="28"/>
      <c r="C586" s="29">
        <f>SUM(C585:C585)</f>
        <v>1</v>
      </c>
      <c r="D586" s="29">
        <f>SUM(D585:D585)</f>
        <v>2</v>
      </c>
      <c r="E586" s="29">
        <f>SUM(E585:E585)</f>
        <v>3</v>
      </c>
    </row>
    <row r="587" spans="1:5" s="16" customFormat="1" ht="9.9499999999999993" customHeight="1" x14ac:dyDescent="0.25">
      <c r="A587" s="19"/>
      <c r="B587" s="20"/>
      <c r="C587" s="21"/>
      <c r="D587" s="21"/>
      <c r="E587" s="21"/>
    </row>
    <row r="588" spans="1:5" s="37" customFormat="1" ht="15" customHeight="1" x14ac:dyDescent="0.2">
      <c r="A588" s="33"/>
      <c r="B588" s="34"/>
      <c r="C588" s="35"/>
      <c r="D588" s="36"/>
      <c r="E588" s="36"/>
    </row>
    <row r="589" spans="1:5" s="37" customFormat="1" ht="17.100000000000001" customHeight="1" x14ac:dyDescent="0.2">
      <c r="A589" s="38">
        <v>1</v>
      </c>
      <c r="B589" s="39" t="s">
        <v>652</v>
      </c>
      <c r="C589" s="40">
        <f>SUM(E47,E104,E163,E217,E469)</f>
        <v>6760</v>
      </c>
      <c r="D589" s="36"/>
      <c r="E589" s="36"/>
    </row>
    <row r="590" spans="1:5" s="37" customFormat="1" ht="17.100000000000001" customHeight="1" x14ac:dyDescent="0.2">
      <c r="A590" s="38">
        <v>2</v>
      </c>
      <c r="B590" s="39" t="s">
        <v>646</v>
      </c>
      <c r="C590" s="40">
        <f>SUM(E224,E486)</f>
        <v>235</v>
      </c>
      <c r="D590" s="36"/>
      <c r="E590" s="36"/>
    </row>
    <row r="591" spans="1:5" s="37" customFormat="1" ht="17.100000000000001" customHeight="1" x14ac:dyDescent="0.2">
      <c r="A591" s="38">
        <v>3</v>
      </c>
      <c r="B591" s="39" t="s">
        <v>221</v>
      </c>
      <c r="C591" s="40">
        <f>E229</f>
        <v>15</v>
      </c>
      <c r="D591" s="36"/>
      <c r="E591" s="36"/>
    </row>
    <row r="592" spans="1:5" s="37" customFormat="1" ht="17.100000000000001" customHeight="1" x14ac:dyDescent="0.2">
      <c r="A592" s="38">
        <v>4</v>
      </c>
      <c r="B592" s="39" t="s">
        <v>651</v>
      </c>
      <c r="C592" s="40">
        <f>E494</f>
        <v>172</v>
      </c>
      <c r="D592" s="36"/>
      <c r="E592" s="36"/>
    </row>
    <row r="593" spans="1:5" s="37" customFormat="1" ht="17.100000000000001" customHeight="1" x14ac:dyDescent="0.2">
      <c r="A593" s="38">
        <v>5</v>
      </c>
      <c r="B593" s="39" t="s">
        <v>653</v>
      </c>
      <c r="C593" s="40">
        <f>SUM(E241,E262,E503)</f>
        <v>508</v>
      </c>
      <c r="D593" s="36"/>
      <c r="E593" s="36"/>
    </row>
    <row r="594" spans="1:5" s="37" customFormat="1" ht="17.100000000000001" customHeight="1" x14ac:dyDescent="0.2">
      <c r="A594" s="38">
        <v>6</v>
      </c>
      <c r="B594" s="39" t="s">
        <v>654</v>
      </c>
      <c r="C594" s="40">
        <f>SUM(E268)</f>
        <v>27</v>
      </c>
      <c r="D594" s="36"/>
      <c r="E594" s="36"/>
    </row>
    <row r="595" spans="1:5" s="37" customFormat="1" ht="17.100000000000001" customHeight="1" x14ac:dyDescent="0.2">
      <c r="A595" s="38">
        <v>7</v>
      </c>
      <c r="B595" s="39" t="s">
        <v>655</v>
      </c>
      <c r="C595" s="40">
        <f>SUM(E274)</f>
        <v>120</v>
      </c>
      <c r="D595" s="36"/>
      <c r="E595" s="36"/>
    </row>
    <row r="596" spans="1:5" s="37" customFormat="1" ht="17.100000000000001" customHeight="1" x14ac:dyDescent="0.2">
      <c r="A596" s="38">
        <v>8</v>
      </c>
      <c r="B596" s="39" t="s">
        <v>656</v>
      </c>
      <c r="C596" s="40">
        <f>SUM(E280)</f>
        <v>72</v>
      </c>
      <c r="D596" s="36"/>
      <c r="E596" s="36"/>
    </row>
    <row r="597" spans="1:5" s="37" customFormat="1" ht="17.100000000000001" customHeight="1" x14ac:dyDescent="0.2">
      <c r="A597" s="38">
        <v>9</v>
      </c>
      <c r="B597" s="39" t="s">
        <v>657</v>
      </c>
      <c r="C597" s="40">
        <f>SUM(E286)</f>
        <v>284</v>
      </c>
      <c r="D597" s="36"/>
      <c r="E597" s="36"/>
    </row>
    <row r="598" spans="1:5" s="37" customFormat="1" ht="17.100000000000001" customHeight="1" x14ac:dyDescent="0.2">
      <c r="A598" s="38">
        <v>10</v>
      </c>
      <c r="B598" s="39" t="s">
        <v>658</v>
      </c>
      <c r="C598" s="40">
        <f>SUM(E292,E300,E581)</f>
        <v>211</v>
      </c>
      <c r="D598" s="36"/>
      <c r="E598" s="36"/>
    </row>
    <row r="599" spans="1:5" s="37" customFormat="1" ht="17.100000000000001" customHeight="1" x14ac:dyDescent="0.2">
      <c r="A599" s="38">
        <v>11</v>
      </c>
      <c r="B599" s="39" t="s">
        <v>659</v>
      </c>
      <c r="C599" s="40">
        <f>SUM(E323,E358,E401,E567)</f>
        <v>5976</v>
      </c>
      <c r="D599" s="36"/>
      <c r="E599" s="36"/>
    </row>
    <row r="600" spans="1:5" s="37" customFormat="1" ht="17.100000000000001" customHeight="1" x14ac:dyDescent="0.2">
      <c r="A600" s="38">
        <v>12</v>
      </c>
      <c r="B600" s="41" t="s">
        <v>660</v>
      </c>
      <c r="C600" s="40">
        <f>SUM(E406,E586)</f>
        <v>4</v>
      </c>
      <c r="D600" s="36"/>
      <c r="E600" s="36"/>
    </row>
    <row r="601" spans="1:5" s="37" customFormat="1" ht="17.100000000000001" customHeight="1" x14ac:dyDescent="0.2">
      <c r="A601" s="38">
        <v>13</v>
      </c>
      <c r="B601" s="41" t="s">
        <v>669</v>
      </c>
      <c r="C601" s="42">
        <f>E411</f>
        <v>39</v>
      </c>
      <c r="D601" s="43"/>
      <c r="E601" s="43"/>
    </row>
    <row r="602" spans="1:5" s="37" customFormat="1" ht="20.100000000000001" customHeight="1" x14ac:dyDescent="0.2">
      <c r="A602" s="44"/>
      <c r="B602" s="34" t="s">
        <v>661</v>
      </c>
      <c r="C602" s="35">
        <f>SUM(C589:C601)</f>
        <v>14423</v>
      </c>
      <c r="D602" s="35">
        <f>SUM(A103,A162,A216,A223,A228,A238,A260,A290,A299,A322,A357,A400,A410)</f>
        <v>271</v>
      </c>
      <c r="E602" s="45" t="s">
        <v>62</v>
      </c>
    </row>
    <row r="603" spans="1:5" s="37" customFormat="1" ht="17.100000000000001" customHeight="1" x14ac:dyDescent="0.2">
      <c r="A603" s="46"/>
      <c r="B603" s="47" t="s">
        <v>662</v>
      </c>
      <c r="C603" s="35">
        <f>SUM(C604:C610)</f>
        <v>4156</v>
      </c>
      <c r="D603" s="36"/>
      <c r="E603" s="36"/>
    </row>
    <row r="604" spans="1:5" s="37" customFormat="1" ht="17.100000000000001" customHeight="1" x14ac:dyDescent="0.2">
      <c r="A604" s="38">
        <v>1</v>
      </c>
      <c r="B604" s="39" t="s">
        <v>652</v>
      </c>
      <c r="C604" s="40">
        <f>E469</f>
        <v>1483</v>
      </c>
      <c r="D604" s="36"/>
      <c r="E604" s="36"/>
    </row>
    <row r="605" spans="1:5" s="37" customFormat="1" ht="17.100000000000001" customHeight="1" x14ac:dyDescent="0.2">
      <c r="A605" s="38">
        <v>2</v>
      </c>
      <c r="B605" s="39" t="s">
        <v>646</v>
      </c>
      <c r="C605" s="40">
        <f>E486</f>
        <v>156</v>
      </c>
      <c r="D605" s="36"/>
      <c r="E605" s="36"/>
    </row>
    <row r="606" spans="1:5" s="37" customFormat="1" ht="17.100000000000001" customHeight="1" x14ac:dyDescent="0.2">
      <c r="A606" s="38">
        <v>3</v>
      </c>
      <c r="B606" s="39" t="s">
        <v>651</v>
      </c>
      <c r="C606" s="40">
        <f>E494</f>
        <v>172</v>
      </c>
      <c r="D606" s="36"/>
      <c r="E606" s="36"/>
    </row>
    <row r="607" spans="1:5" s="37" customFormat="1" ht="17.100000000000001" customHeight="1" x14ac:dyDescent="0.2">
      <c r="A607" s="38">
        <v>4</v>
      </c>
      <c r="B607" s="39" t="s">
        <v>663</v>
      </c>
      <c r="C607" s="40">
        <f>E503</f>
        <v>33</v>
      </c>
      <c r="D607" s="36"/>
      <c r="E607" s="36"/>
    </row>
    <row r="608" spans="1:5" s="37" customFormat="1" ht="17.100000000000001" customHeight="1" x14ac:dyDescent="0.2">
      <c r="A608" s="38">
        <v>5</v>
      </c>
      <c r="B608" s="39" t="s">
        <v>659</v>
      </c>
      <c r="C608" s="40">
        <f>E567</f>
        <v>2290</v>
      </c>
      <c r="D608" s="36"/>
      <c r="E608" s="36"/>
    </row>
    <row r="609" spans="1:5" s="37" customFormat="1" ht="17.100000000000001" customHeight="1" x14ac:dyDescent="0.2">
      <c r="A609" s="38">
        <v>6</v>
      </c>
      <c r="B609" s="39" t="s">
        <v>658</v>
      </c>
      <c r="C609" s="40">
        <f>E581</f>
        <v>19</v>
      </c>
      <c r="D609" s="36"/>
      <c r="E609" s="36"/>
    </row>
    <row r="610" spans="1:5" s="37" customFormat="1" ht="17.100000000000001" customHeight="1" x14ac:dyDescent="0.2">
      <c r="A610" s="38">
        <v>7</v>
      </c>
      <c r="B610" s="41" t="s">
        <v>660</v>
      </c>
      <c r="C610" s="40">
        <f>E586</f>
        <v>3</v>
      </c>
      <c r="D610" s="36"/>
      <c r="E610" s="36"/>
    </row>
    <row r="611" spans="1:5" s="37" customFormat="1" ht="12" customHeight="1" x14ac:dyDescent="0.2">
      <c r="A611" s="44"/>
      <c r="B611" s="48"/>
      <c r="C611" s="35"/>
      <c r="D611" s="36"/>
      <c r="E611" s="36"/>
    </row>
    <row r="612" spans="1:5" s="37" customFormat="1" ht="18" customHeight="1" x14ac:dyDescent="0.25">
      <c r="A612" s="44"/>
      <c r="B612" s="44"/>
      <c r="C612" s="74" t="s">
        <v>668</v>
      </c>
      <c r="D612" s="74"/>
      <c r="E612" s="74"/>
    </row>
    <row r="613" spans="1:5" s="37" customFormat="1" ht="18" customHeight="1" x14ac:dyDescent="0.2">
      <c r="A613" s="75" t="s">
        <v>664</v>
      </c>
      <c r="B613" s="75"/>
      <c r="C613" s="73" t="s">
        <v>665</v>
      </c>
      <c r="D613" s="73"/>
      <c r="E613" s="73"/>
    </row>
    <row r="614" spans="1:5" s="37" customFormat="1" ht="18" customHeight="1" x14ac:dyDescent="0.2">
      <c r="A614" s="33"/>
      <c r="B614" s="34"/>
      <c r="C614" s="35"/>
      <c r="D614" s="36"/>
      <c r="E614" s="36"/>
    </row>
    <row r="615" spans="1:5" s="37" customFormat="1" ht="18" customHeight="1" x14ac:dyDescent="0.2">
      <c r="A615" s="33"/>
      <c r="B615" s="34"/>
      <c r="C615" s="35"/>
      <c r="D615" s="36"/>
      <c r="E615" s="36"/>
    </row>
    <row r="616" spans="1:5" s="37" customFormat="1" ht="18" customHeight="1" x14ac:dyDescent="0.2">
      <c r="A616" s="33"/>
      <c r="B616" s="34"/>
      <c r="C616" s="35"/>
      <c r="D616" s="36"/>
      <c r="E616" s="36"/>
    </row>
    <row r="617" spans="1:5" s="37" customFormat="1" ht="18" customHeight="1" x14ac:dyDescent="0.2">
      <c r="A617" s="33"/>
      <c r="B617" s="34"/>
      <c r="C617" s="35"/>
      <c r="D617" s="36"/>
      <c r="E617" s="36"/>
    </row>
    <row r="618" spans="1:5" s="37" customFormat="1" ht="18" customHeight="1" x14ac:dyDescent="0.25">
      <c r="A618" s="72" t="s">
        <v>666</v>
      </c>
      <c r="B618" s="72"/>
      <c r="C618" s="73" t="s">
        <v>667</v>
      </c>
      <c r="D618" s="73"/>
      <c r="E618" s="73"/>
    </row>
    <row r="619" spans="1:5" s="37" customFormat="1" ht="18" customHeight="1" x14ac:dyDescent="0.25">
      <c r="A619" s="55"/>
      <c r="B619" s="55"/>
      <c r="C619" s="54"/>
      <c r="D619" s="54"/>
      <c r="E619" s="54"/>
    </row>
    <row r="620" spans="1:5" s="37" customFormat="1" ht="18" customHeight="1" x14ac:dyDescent="0.25">
      <c r="A620" s="55"/>
      <c r="B620" s="55"/>
      <c r="C620" s="54"/>
      <c r="D620" s="54"/>
      <c r="E620" s="54"/>
    </row>
    <row r="621" spans="1:5" s="37" customFormat="1" ht="18" customHeight="1" x14ac:dyDescent="0.25">
      <c r="A621" s="55"/>
      <c r="B621" s="55"/>
      <c r="C621" s="54"/>
      <c r="D621" s="54"/>
      <c r="E621" s="54"/>
    </row>
    <row r="622" spans="1:5" s="37" customFormat="1" ht="18" customHeight="1" x14ac:dyDescent="0.25">
      <c r="A622" s="55"/>
      <c r="B622" s="55"/>
      <c r="C622" s="54"/>
      <c r="D622" s="54"/>
      <c r="E622" s="54"/>
    </row>
    <row r="623" spans="1:5" s="37" customFormat="1" ht="18" customHeight="1" x14ac:dyDescent="0.25">
      <c r="A623" s="55"/>
      <c r="B623" s="55"/>
      <c r="C623" s="54"/>
      <c r="D623" s="54"/>
      <c r="E623" s="54"/>
    </row>
    <row r="624" spans="1:5" s="37" customFormat="1" ht="18" customHeight="1" x14ac:dyDescent="0.25">
      <c r="A624" s="55"/>
      <c r="B624" s="55"/>
      <c r="C624" s="54"/>
      <c r="D624" s="54"/>
      <c r="E624" s="54"/>
    </row>
    <row r="625" spans="1:7" s="37" customFormat="1" ht="18" customHeight="1" x14ac:dyDescent="0.25">
      <c r="A625" s="55"/>
      <c r="B625" s="55"/>
      <c r="C625" s="54"/>
      <c r="D625" s="54"/>
      <c r="E625" s="54"/>
    </row>
    <row r="626" spans="1:7" s="37" customFormat="1" ht="18" customHeight="1" x14ac:dyDescent="0.25">
      <c r="A626" s="55"/>
      <c r="B626" s="55"/>
      <c r="C626" s="54"/>
      <c r="D626" s="54"/>
      <c r="E626" s="54"/>
    </row>
    <row r="627" spans="1:7" s="37" customFormat="1" ht="18" customHeight="1" x14ac:dyDescent="0.25">
      <c r="A627" s="55"/>
      <c r="B627" s="55"/>
      <c r="C627" s="54"/>
      <c r="D627" s="54"/>
      <c r="E627" s="54"/>
    </row>
    <row r="628" spans="1:7" s="37" customFormat="1" ht="18" customHeight="1" x14ac:dyDescent="0.25">
      <c r="A628" s="55"/>
      <c r="B628" s="55"/>
      <c r="C628" s="54"/>
      <c r="D628" s="54"/>
      <c r="E628" s="54"/>
    </row>
    <row r="629" spans="1:7" s="37" customFormat="1" ht="18" customHeight="1" x14ac:dyDescent="0.25">
      <c r="A629" s="55"/>
      <c r="B629" s="55"/>
      <c r="C629" s="54"/>
      <c r="D629" s="54"/>
      <c r="E629" s="54"/>
    </row>
    <row r="630" spans="1:7" s="37" customFormat="1" ht="18" customHeight="1" x14ac:dyDescent="0.25">
      <c r="A630" s="55"/>
      <c r="B630" s="55"/>
      <c r="C630" s="54"/>
      <c r="D630" s="54"/>
      <c r="E630" s="54"/>
    </row>
    <row r="631" spans="1:7" s="37" customFormat="1" ht="18" customHeight="1" x14ac:dyDescent="0.25">
      <c r="A631" s="55"/>
      <c r="B631" s="55"/>
      <c r="C631" s="54"/>
      <c r="D631" s="54"/>
      <c r="E631" s="54"/>
    </row>
    <row r="632" spans="1:7" s="37" customFormat="1" ht="18" customHeight="1" x14ac:dyDescent="0.25">
      <c r="A632" s="55"/>
      <c r="B632" s="55"/>
      <c r="C632" s="54"/>
      <c r="D632" s="54"/>
      <c r="E632" s="54"/>
    </row>
    <row r="633" spans="1:7" s="37" customFormat="1" ht="18" customHeight="1" x14ac:dyDescent="0.25">
      <c r="A633" s="55"/>
      <c r="B633" s="55"/>
      <c r="C633" s="54"/>
      <c r="D633" s="54"/>
      <c r="E633" s="54"/>
    </row>
    <row r="634" spans="1:7" s="37" customFormat="1" ht="18" customHeight="1" x14ac:dyDescent="0.25">
      <c r="A634" s="55"/>
      <c r="B634" s="55"/>
      <c r="C634" s="54"/>
      <c r="D634" s="54"/>
      <c r="E634" s="54"/>
    </row>
    <row r="635" spans="1:7" s="37" customFormat="1" ht="18" customHeight="1" x14ac:dyDescent="0.25">
      <c r="A635" s="55"/>
      <c r="B635" s="55"/>
      <c r="C635" s="54"/>
      <c r="D635" s="54"/>
      <c r="E635" s="54"/>
    </row>
    <row r="636" spans="1:7" s="37" customFormat="1" ht="18" customHeight="1" x14ac:dyDescent="0.25">
      <c r="A636" s="55"/>
      <c r="B636" s="55"/>
      <c r="C636" s="54"/>
      <c r="D636" s="54"/>
      <c r="E636" s="54"/>
    </row>
    <row r="637" spans="1:7" s="37" customFormat="1" ht="18" customHeight="1" x14ac:dyDescent="0.25">
      <c r="A637" s="55"/>
      <c r="B637" s="55"/>
      <c r="C637" s="54"/>
      <c r="D637" s="54"/>
      <c r="E637" s="54"/>
    </row>
    <row r="638" spans="1:7" s="37" customFormat="1" ht="18" customHeight="1" x14ac:dyDescent="0.3">
      <c r="A638" s="55"/>
      <c r="B638" s="82" t="s">
        <v>684</v>
      </c>
      <c r="C638" s="54"/>
      <c r="D638" s="54"/>
      <c r="E638" s="54"/>
    </row>
    <row r="639" spans="1:7" s="37" customFormat="1" ht="18" customHeight="1" x14ac:dyDescent="0.3">
      <c r="A639" s="55"/>
      <c r="B639" s="82"/>
      <c r="C639" s="54"/>
      <c r="D639" s="54"/>
      <c r="E639" s="54"/>
    </row>
    <row r="640" spans="1:7" s="37" customFormat="1" ht="24.95" customHeight="1" x14ac:dyDescent="0.2">
      <c r="A640" s="84" t="s">
        <v>686</v>
      </c>
      <c r="C640" s="54"/>
      <c r="D640" s="54"/>
      <c r="E640" s="54"/>
      <c r="G640" s="37">
        <f>73+39+118+231+104+49+4+11+8</f>
        <v>637</v>
      </c>
    </row>
    <row r="641" spans="1:7" s="37" customFormat="1" ht="34.5" customHeight="1" x14ac:dyDescent="0.3">
      <c r="A641" s="83" t="s">
        <v>685</v>
      </c>
      <c r="B641" s="83"/>
      <c r="C641" s="83"/>
      <c r="D641" s="83"/>
      <c r="E641" s="83"/>
      <c r="G641" s="37">
        <f>64+292</f>
        <v>356</v>
      </c>
    </row>
    <row r="642" spans="1:7" s="37" customFormat="1" ht="18" customHeight="1" x14ac:dyDescent="0.25">
      <c r="A642" s="55"/>
      <c r="B642" s="55"/>
      <c r="C642" s="54"/>
      <c r="D642" s="54"/>
      <c r="E642" s="54"/>
    </row>
    <row r="643" spans="1:7" s="37" customFormat="1" ht="18" customHeight="1" x14ac:dyDescent="0.25">
      <c r="A643" s="55"/>
      <c r="B643" s="55"/>
      <c r="C643" s="54"/>
      <c r="D643" s="54"/>
      <c r="E643" s="54"/>
    </row>
    <row r="644" spans="1:7" s="37" customFormat="1" ht="18" customHeight="1" x14ac:dyDescent="0.25">
      <c r="A644" s="55"/>
      <c r="B644" s="55"/>
      <c r="C644" s="54"/>
      <c r="D644" s="54"/>
      <c r="E644" s="54"/>
    </row>
    <row r="645" spans="1:7" ht="15" customHeight="1" x14ac:dyDescent="0.2">
      <c r="C645" s="71"/>
      <c r="D645" s="71"/>
      <c r="E645" s="71"/>
    </row>
    <row r="646" spans="1:7" ht="15" customHeight="1" x14ac:dyDescent="0.2">
      <c r="C646" s="71"/>
      <c r="D646" s="71"/>
      <c r="E646" s="71"/>
    </row>
    <row r="647" spans="1:7" x14ac:dyDescent="0.2">
      <c r="B647" s="17"/>
    </row>
    <row r="648" spans="1:7" ht="14.25" customHeight="1" x14ac:dyDescent="0.2"/>
    <row r="649" spans="1:7" ht="14.25" customHeight="1" x14ac:dyDescent="0.2"/>
    <row r="650" spans="1:7" ht="18" customHeight="1" x14ac:dyDescent="0.2"/>
    <row r="651" spans="1:7" ht="18" customHeight="1" x14ac:dyDescent="0.2"/>
    <row r="652" spans="1:7" ht="18" customHeight="1" x14ac:dyDescent="0.2"/>
    <row r="653" spans="1:7" ht="18" customHeight="1" x14ac:dyDescent="0.2"/>
    <row r="654" spans="1:7" ht="18" customHeight="1" x14ac:dyDescent="0.2"/>
    <row r="655" spans="1:7" ht="18" customHeight="1" x14ac:dyDescent="0.2"/>
    <row r="656" spans="1:7" ht="18" customHeight="1" x14ac:dyDescent="0.2"/>
    <row r="657" spans="1:1" ht="18" customHeight="1" x14ac:dyDescent="0.2">
      <c r="A657" s="13">
        <v>4</v>
      </c>
    </row>
    <row r="658" spans="1:1" ht="18" customHeight="1" x14ac:dyDescent="0.2"/>
    <row r="659" spans="1:1" ht="18" customHeight="1" x14ac:dyDescent="0.2"/>
    <row r="660" spans="1:1" ht="18" customHeight="1" x14ac:dyDescent="0.2"/>
  </sheetData>
  <mergeCells count="73">
    <mergeCell ref="A613:B613"/>
    <mergeCell ref="C613:E613"/>
    <mergeCell ref="A618:B618"/>
    <mergeCell ref="C618:E618"/>
    <mergeCell ref="C645:E645"/>
    <mergeCell ref="C646:E646"/>
    <mergeCell ref="A641:E641"/>
    <mergeCell ref="A506:E506"/>
    <mergeCell ref="A569:E569"/>
    <mergeCell ref="A570:E570"/>
    <mergeCell ref="A583:E583"/>
    <mergeCell ref="A584:E584"/>
    <mergeCell ref="C612:E612"/>
    <mergeCell ref="A472:E472"/>
    <mergeCell ref="A488:E488"/>
    <mergeCell ref="A489:E489"/>
    <mergeCell ref="A496:E496"/>
    <mergeCell ref="A497:E497"/>
    <mergeCell ref="A505:E505"/>
    <mergeCell ref="A404:E404"/>
    <mergeCell ref="A408:E408"/>
    <mergeCell ref="A409:E409"/>
    <mergeCell ref="A413:E413"/>
    <mergeCell ref="A414:E414"/>
    <mergeCell ref="A471:E471"/>
    <mergeCell ref="A303:E303"/>
    <mergeCell ref="A325:E325"/>
    <mergeCell ref="A326:E326"/>
    <mergeCell ref="A360:E360"/>
    <mergeCell ref="A361:E361"/>
    <mergeCell ref="A403:E403"/>
    <mergeCell ref="A283:E283"/>
    <mergeCell ref="A288:E288"/>
    <mergeCell ref="A289:E289"/>
    <mergeCell ref="A294:E294"/>
    <mergeCell ref="A295:E295"/>
    <mergeCell ref="A302:E302"/>
    <mergeCell ref="A265:E265"/>
    <mergeCell ref="A270:E270"/>
    <mergeCell ref="A271:E271"/>
    <mergeCell ref="A276:E276"/>
    <mergeCell ref="A277:E277"/>
    <mergeCell ref="A282:E282"/>
    <mergeCell ref="A252:A253"/>
    <mergeCell ref="A254:A255"/>
    <mergeCell ref="A256:A257"/>
    <mergeCell ref="A258:A259"/>
    <mergeCell ref="A260:A261"/>
    <mergeCell ref="A264:E264"/>
    <mergeCell ref="A238:A239"/>
    <mergeCell ref="A243:E243"/>
    <mergeCell ref="A244:E244"/>
    <mergeCell ref="A245:A246"/>
    <mergeCell ref="A247:A248"/>
    <mergeCell ref="A249:A250"/>
    <mergeCell ref="A220:E220"/>
    <mergeCell ref="A226:E226"/>
    <mergeCell ref="A227:E227"/>
    <mergeCell ref="A231:E231"/>
    <mergeCell ref="A232:E232"/>
    <mergeCell ref="A236:A237"/>
    <mergeCell ref="A50:E50"/>
    <mergeCell ref="A106:E106"/>
    <mergeCell ref="A107:E107"/>
    <mergeCell ref="A165:E165"/>
    <mergeCell ref="A166:E166"/>
    <mergeCell ref="A219:E219"/>
    <mergeCell ref="A4:E4"/>
    <mergeCell ref="A5:E5"/>
    <mergeCell ref="A7:B8"/>
    <mergeCell ref="A10:E10"/>
    <mergeCell ref="A11:E11"/>
    <mergeCell ref="A49:E49"/>
  </mergeCells>
  <pageMargins left="0.6" right="0.25" top="0.5" bottom="0.3" header="0" footer="0.25"/>
  <pageSetup paperSize="9" orientation="portrait" r:id="rId1"/>
  <headerFooter differentFirst="1" alignWithMargins="0">
    <oddHeader>&amp;C&amp;P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80" t="s">
        <v>16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0"/>
      <c r="S4" s="80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81" t="s">
        <v>0</v>
      </c>
      <c r="B8" s="78" t="s">
        <v>5</v>
      </c>
      <c r="C8" s="78" t="s">
        <v>6</v>
      </c>
      <c r="D8" s="78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81" t="s">
        <v>8</v>
      </c>
      <c r="P8" s="81"/>
      <c r="Q8" s="81" t="s">
        <v>12</v>
      </c>
      <c r="R8" s="81"/>
      <c r="S8" s="81" t="s">
        <v>2</v>
      </c>
    </row>
    <row r="9" spans="1:19" ht="18" customHeight="1" x14ac:dyDescent="0.2">
      <c r="A9" s="81"/>
      <c r="B9" s="78"/>
      <c r="C9" s="78"/>
      <c r="D9" s="78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81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79" t="s">
        <v>4</v>
      </c>
      <c r="P13" s="79"/>
      <c r="Q13" s="79"/>
      <c r="R13" s="79"/>
      <c r="S13" s="79"/>
    </row>
    <row r="14" spans="1:19" ht="18" customHeight="1" x14ac:dyDescent="0.2">
      <c r="B14" s="76" t="s">
        <v>40</v>
      </c>
      <c r="C14" s="76"/>
      <c r="D14" s="76"/>
      <c r="O14" s="76" t="s">
        <v>3</v>
      </c>
      <c r="P14" s="76"/>
      <c r="Q14" s="76"/>
      <c r="R14" s="76"/>
      <c r="S14" s="76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77" t="s">
        <v>1</v>
      </c>
      <c r="C18" s="77"/>
      <c r="D18" s="77"/>
      <c r="O18" s="77" t="s">
        <v>1</v>
      </c>
      <c r="P18" s="77"/>
      <c r="Q18" s="77"/>
      <c r="R18" s="77"/>
      <c r="S18" s="77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PM</vt:lpstr>
      <vt:lpstr>Thuchoc</vt:lpstr>
      <vt:lpstr>BC-TC</vt:lpstr>
      <vt:lpstr>TrusoĐN-TNH</vt:lpstr>
      <vt:lpstr>Ket Qua Hoc Ky</vt:lpstr>
      <vt:lpstr>'BC-TC'!Print_Area</vt:lpstr>
      <vt:lpstr>'Ket Qua Hoc Ky'!Print_Area</vt:lpstr>
      <vt:lpstr>PM!Print_Area</vt:lpstr>
      <vt:lpstr>Thuchoc!Print_Area</vt:lpstr>
      <vt:lpstr>'TrusoĐN-TNH'!Print_Area</vt:lpstr>
      <vt:lpstr>'BC-TC'!Print_Titles</vt:lpstr>
      <vt:lpstr>PM!Print_Titles</vt:lpstr>
      <vt:lpstr>Thuchoc!Print_Titles</vt:lpstr>
      <vt:lpstr>'TrusoĐN-TNH'!Print_Titles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2020-09-04T06:23:12Z</cp:lastPrinted>
  <dcterms:created xsi:type="dcterms:W3CDTF">2011-04-14T01:26:55Z</dcterms:created>
  <dcterms:modified xsi:type="dcterms:W3CDTF">2020-09-04T06:43:07Z</dcterms:modified>
</cp:coreProperties>
</file>